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Final Submitted to APERC (    -05-25)\"/>
    </mc:Choice>
  </mc:AlternateContent>
  <bookViews>
    <workbookView xWindow="0" yWindow="0" windowWidth="21600" windowHeight="9615"/>
  </bookViews>
  <sheets>
    <sheet name="3-25-ALL" sheetId="1" r:id="rId1"/>
  </sheets>
  <definedNames>
    <definedName name="_xlnm._FilterDatabase" localSheetId="0" hidden="1">'3-25-ALL'!$A$4:$AE$51</definedName>
    <definedName name="_xlnm.Print_Area" localSheetId="0">'3-25-ALL'!$A$1:$AD$76</definedName>
    <definedName name="_xlnm.Print_Titles" localSheetId="0">'3-25-ALL'!$2:$4</definedName>
  </definedNames>
  <calcPr calcId="152511"/>
</workbook>
</file>

<file path=xl/calcChain.xml><?xml version="1.0" encoding="utf-8"?>
<calcChain xmlns="http://schemas.openxmlformats.org/spreadsheetml/2006/main">
  <c r="AE59" i="1" l="1"/>
  <c r="AE60" i="1"/>
  <c r="AE61" i="1"/>
  <c r="AE62" i="1"/>
  <c r="AE63" i="1"/>
  <c r="AE64" i="1"/>
  <c r="AE65" i="1"/>
  <c r="AE66" i="1"/>
  <c r="AE67" i="1"/>
  <c r="AE68" i="1"/>
  <c r="AE69" i="1"/>
  <c r="AE70" i="1"/>
  <c r="AE71" i="1"/>
  <c r="AE72" i="1"/>
  <c r="AE74" i="1"/>
  <c r="AE75" i="1"/>
  <c r="AE51" i="1" l="1"/>
  <c r="AE42" i="1"/>
  <c r="E47" i="1"/>
  <c r="AE30" i="1"/>
  <c r="E23" i="1" l="1"/>
  <c r="E12" i="1"/>
  <c r="E52" i="1"/>
  <c r="E58" i="1"/>
  <c r="AE6" i="1" l="1"/>
  <c r="AE7" i="1"/>
  <c r="AE8" i="1"/>
  <c r="AE9" i="1"/>
  <c r="AE10" i="1"/>
  <c r="AE11" i="1"/>
  <c r="AE14" i="1"/>
  <c r="AE15" i="1"/>
  <c r="AE16" i="1"/>
  <c r="AE17" i="1"/>
  <c r="AE18" i="1"/>
  <c r="AE19" i="1"/>
  <c r="AE20" i="1"/>
  <c r="AE21" i="1"/>
  <c r="AE22" i="1"/>
  <c r="AE24" i="1"/>
  <c r="AE26" i="1"/>
  <c r="AE27" i="1"/>
  <c r="AE28" i="1"/>
  <c r="AE29" i="1"/>
  <c r="AE31" i="1"/>
  <c r="AE32" i="1"/>
  <c r="AE33" i="1"/>
  <c r="AE36" i="1"/>
  <c r="AE37" i="1"/>
  <c r="AE39" i="1"/>
  <c r="AE40" i="1"/>
  <c r="AE44" i="1"/>
  <c r="AE45" i="1"/>
  <c r="AE46" i="1"/>
  <c r="AE49" i="1"/>
  <c r="AE50" i="1"/>
  <c r="AE54" i="1"/>
  <c r="AE55" i="1"/>
  <c r="AE56" i="1"/>
  <c r="AE57" i="1"/>
  <c r="AE5" i="1"/>
  <c r="F12" i="1" l="1"/>
  <c r="F47" i="1"/>
  <c r="D52" i="1"/>
  <c r="AE48" i="1"/>
  <c r="D58" i="1"/>
  <c r="AE53" i="1"/>
  <c r="D23" i="1"/>
  <c r="AE13" i="1"/>
  <c r="D43" i="1"/>
  <c r="AE25" i="1"/>
  <c r="D47" i="1"/>
  <c r="D12" i="1"/>
  <c r="AF74" i="1"/>
  <c r="C72" i="1"/>
  <c r="A72" i="1"/>
  <c r="A73" i="1" s="1"/>
  <c r="A74" i="1" s="1"/>
  <c r="A76" i="1" s="1"/>
  <c r="AF71" i="1"/>
  <c r="AF69" i="1"/>
  <c r="X72" i="1"/>
  <c r="T72" i="1"/>
  <c r="P72" i="1"/>
  <c r="L72" i="1"/>
  <c r="H72" i="1"/>
  <c r="C67" i="1"/>
  <c r="AF64" i="1"/>
  <c r="AF62" i="1"/>
  <c r="AF60" i="1"/>
  <c r="C58" i="1"/>
  <c r="AF57" i="1"/>
  <c r="AF56" i="1"/>
  <c r="AF55" i="1"/>
  <c r="AF54" i="1"/>
  <c r="AF53" i="1"/>
  <c r="A53" i="1"/>
  <c r="A54" i="1" s="1"/>
  <c r="A57" i="1" s="1"/>
  <c r="A58" i="1" s="1"/>
  <c r="C52" i="1"/>
  <c r="AF51" i="1"/>
  <c r="AF50" i="1"/>
  <c r="AF49" i="1"/>
  <c r="AF48" i="1"/>
  <c r="G52" i="1"/>
  <c r="C47" i="1"/>
  <c r="AF46" i="1"/>
  <c r="AF45" i="1"/>
  <c r="V47" i="1"/>
  <c r="R47" i="1"/>
  <c r="N47" i="1"/>
  <c r="J47" i="1"/>
  <c r="AF44" i="1"/>
  <c r="C43" i="1"/>
  <c r="AF42" i="1"/>
  <c r="AF41" i="1"/>
  <c r="AE41" i="1"/>
  <c r="AF40" i="1"/>
  <c r="AF39" i="1"/>
  <c r="AF38" i="1"/>
  <c r="AE38" i="1"/>
  <c r="AF37" i="1"/>
  <c r="AF36" i="1"/>
  <c r="AF35" i="1"/>
  <c r="AE35" i="1"/>
  <c r="AF34" i="1"/>
  <c r="E43" i="1"/>
  <c r="E73" i="1" s="1"/>
  <c r="E76" i="1" s="1"/>
  <c r="AF33" i="1"/>
  <c r="AF32" i="1"/>
  <c r="AF31" i="1"/>
  <c r="AF30" i="1"/>
  <c r="AF29" i="1"/>
  <c r="AF28" i="1"/>
  <c r="AF27" i="1"/>
  <c r="AF26" i="1"/>
  <c r="AF25" i="1"/>
  <c r="AF24" i="1"/>
  <c r="C23" i="1"/>
  <c r="AF22" i="1"/>
  <c r="AF21" i="1"/>
  <c r="AF20" i="1"/>
  <c r="AF19" i="1"/>
  <c r="AF18" i="1"/>
  <c r="AF17" i="1"/>
  <c r="AF16" i="1"/>
  <c r="AF15" i="1"/>
  <c r="AF14" i="1"/>
  <c r="U23" i="1"/>
  <c r="Q23" i="1"/>
  <c r="M23" i="1"/>
  <c r="C12" i="1"/>
  <c r="AF11" i="1"/>
  <c r="AF10" i="1"/>
  <c r="AF9" i="1"/>
  <c r="AF8" i="1"/>
  <c r="AF7" i="1"/>
  <c r="AF6"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1" i="1" s="1"/>
  <c r="A32" i="1" s="1"/>
  <c r="A33" i="1" s="1"/>
  <c r="A34" i="1" s="1"/>
  <c r="A35" i="1" s="1"/>
  <c r="A36" i="1" s="1"/>
  <c r="A37" i="1" s="1"/>
  <c r="A38" i="1" s="1"/>
  <c r="A39" i="1" s="1"/>
  <c r="A40" i="1" s="1"/>
  <c r="A41" i="1" s="1"/>
  <c r="A43" i="1" s="1"/>
  <c r="A44" i="1" s="1"/>
  <c r="A45" i="1" s="1"/>
  <c r="A46" i="1" s="1"/>
  <c r="A47" i="1" s="1"/>
  <c r="A48" i="1" s="1"/>
  <c r="A49" i="1" s="1"/>
  <c r="A50" i="1" s="1"/>
  <c r="Q12" i="1"/>
  <c r="M12" i="1"/>
  <c r="H43" i="1" l="1"/>
  <c r="L43" i="1"/>
  <c r="P43" i="1"/>
  <c r="X43" i="1"/>
  <c r="K52" i="1"/>
  <c r="O52" i="1"/>
  <c r="S52" i="1"/>
  <c r="AF68" i="1"/>
  <c r="AF70" i="1"/>
  <c r="AF75" i="1"/>
  <c r="AF66" i="1"/>
  <c r="I23" i="1"/>
  <c r="AF13" i="1"/>
  <c r="I12" i="1"/>
  <c r="AF5" i="1"/>
  <c r="AF59" i="1"/>
  <c r="AF61" i="1"/>
  <c r="AF63" i="1"/>
  <c r="AF65" i="1"/>
  <c r="AE47" i="1"/>
  <c r="AE12" i="1"/>
  <c r="F23" i="1"/>
  <c r="AE23" i="1" s="1"/>
  <c r="F52" i="1"/>
  <c r="AE52" i="1" s="1"/>
  <c r="F58" i="1"/>
  <c r="AE58" i="1" s="1"/>
  <c r="J23" i="1"/>
  <c r="N23" i="1"/>
  <c r="R23" i="1"/>
  <c r="V23" i="1"/>
  <c r="J52" i="1"/>
  <c r="N52" i="1"/>
  <c r="R52" i="1"/>
  <c r="V52" i="1"/>
  <c r="I43" i="1"/>
  <c r="M43" i="1"/>
  <c r="Q43" i="1"/>
  <c r="U43" i="1"/>
  <c r="I47" i="1"/>
  <c r="M47" i="1"/>
  <c r="Q47" i="1"/>
  <c r="U47" i="1"/>
  <c r="AE34" i="1"/>
  <c r="D73" i="1"/>
  <c r="D76" i="1" s="1"/>
  <c r="J12" i="1"/>
  <c r="N12" i="1"/>
  <c r="R12" i="1"/>
  <c r="V12" i="1"/>
  <c r="H12" i="1"/>
  <c r="L12" i="1"/>
  <c r="P12" i="1"/>
  <c r="Z66" i="1"/>
  <c r="AC66" i="1" s="1"/>
  <c r="G72" i="1"/>
  <c r="K72" i="1"/>
  <c r="O72" i="1"/>
  <c r="S72" i="1"/>
  <c r="W72" i="1"/>
  <c r="U12" i="1"/>
  <c r="G12" i="1"/>
  <c r="K12" i="1"/>
  <c r="O12" i="1"/>
  <c r="S12" i="1"/>
  <c r="G23" i="1"/>
  <c r="K23" i="1"/>
  <c r="O23" i="1"/>
  <c r="S23" i="1"/>
  <c r="W23" i="1"/>
  <c r="J43" i="1"/>
  <c r="N43" i="1"/>
  <c r="R43" i="1"/>
  <c r="V43" i="1"/>
  <c r="Z28" i="1"/>
  <c r="G47" i="1"/>
  <c r="AF47" i="1" s="1"/>
  <c r="K47" i="1"/>
  <c r="O47" i="1"/>
  <c r="S47" i="1"/>
  <c r="W47" i="1"/>
  <c r="T52" i="1"/>
  <c r="J67" i="1"/>
  <c r="N67" i="1"/>
  <c r="R67" i="1"/>
  <c r="Z63" i="1"/>
  <c r="AC63" i="1" s="1"/>
  <c r="I72" i="1"/>
  <c r="AF72" i="1" s="1"/>
  <c r="M72" i="1"/>
  <c r="Q72" i="1"/>
  <c r="U72" i="1"/>
  <c r="Y74" i="1"/>
  <c r="AB74" i="1" s="1"/>
  <c r="T12" i="1"/>
  <c r="X12" i="1"/>
  <c r="H23" i="1"/>
  <c r="L23" i="1"/>
  <c r="P23" i="1"/>
  <c r="T23" i="1"/>
  <c r="X23" i="1"/>
  <c r="G43" i="1"/>
  <c r="AF43" i="1" s="1"/>
  <c r="K43" i="1"/>
  <c r="O43" i="1"/>
  <c r="S43" i="1"/>
  <c r="W43" i="1"/>
  <c r="I52" i="1"/>
  <c r="AF52" i="1" s="1"/>
  <c r="M52" i="1"/>
  <c r="Q52" i="1"/>
  <c r="U52" i="1"/>
  <c r="J72" i="1"/>
  <c r="N72" i="1"/>
  <c r="R72" i="1"/>
  <c r="V72" i="1"/>
  <c r="Y18" i="1"/>
  <c r="AB18" i="1" s="1"/>
  <c r="Z27" i="1"/>
  <c r="AC27" i="1" s="1"/>
  <c r="Z29" i="1"/>
  <c r="AC29" i="1" s="1"/>
  <c r="Z57" i="1"/>
  <c r="Z56" i="1"/>
  <c r="AC56" i="1" s="1"/>
  <c r="Z7" i="1"/>
  <c r="AC7" i="1" s="1"/>
  <c r="Z9" i="1"/>
  <c r="Z11" i="1"/>
  <c r="Y14" i="1"/>
  <c r="AB14" i="1" s="1"/>
  <c r="Y20" i="1"/>
  <c r="AB20" i="1" s="1"/>
  <c r="Z21" i="1"/>
  <c r="Y22" i="1"/>
  <c r="AB22" i="1" s="1"/>
  <c r="Y30" i="1"/>
  <c r="AB30" i="1" s="1"/>
  <c r="Z30" i="1"/>
  <c r="AC30" i="1" s="1"/>
  <c r="Y32" i="1"/>
  <c r="AB32" i="1" s="1"/>
  <c r="Z32" i="1"/>
  <c r="Y34" i="1"/>
  <c r="AB34" i="1" s="1"/>
  <c r="Z34" i="1"/>
  <c r="AC34" i="1" s="1"/>
  <c r="Y36" i="1"/>
  <c r="AB36" i="1" s="1"/>
  <c r="Z36" i="1"/>
  <c r="Y38" i="1"/>
  <c r="AB38" i="1" s="1"/>
  <c r="Z38" i="1"/>
  <c r="AC38" i="1" s="1"/>
  <c r="Y40" i="1"/>
  <c r="AB40" i="1" s="1"/>
  <c r="Z40" i="1"/>
  <c r="Z64" i="1"/>
  <c r="Z74" i="1"/>
  <c r="Y6" i="1"/>
  <c r="AB6" i="1" s="1"/>
  <c r="Y8" i="1"/>
  <c r="AB8" i="1" s="1"/>
  <c r="Y10" i="1"/>
  <c r="AB10" i="1" s="1"/>
  <c r="Z14" i="1"/>
  <c r="AC14" i="1" s="1"/>
  <c r="Z16" i="1"/>
  <c r="AC16" i="1" s="1"/>
  <c r="Z18" i="1"/>
  <c r="AC18" i="1" s="1"/>
  <c r="Z20" i="1"/>
  <c r="Z24" i="1"/>
  <c r="AC24" i="1" s="1"/>
  <c r="Y25" i="1"/>
  <c r="AB25" i="1" s="1"/>
  <c r="Z26" i="1"/>
  <c r="AC26" i="1" s="1"/>
  <c r="Y27" i="1"/>
  <c r="AB27" i="1" s="1"/>
  <c r="Y29" i="1"/>
  <c r="AB29" i="1" s="1"/>
  <c r="Y49" i="1"/>
  <c r="AB49" i="1" s="1"/>
  <c r="I58" i="1"/>
  <c r="M58" i="1"/>
  <c r="Q58" i="1"/>
  <c r="U58" i="1"/>
  <c r="Y62" i="1"/>
  <c r="AB62" i="1" s="1"/>
  <c r="Y65" i="1"/>
  <c r="AB65" i="1" s="1"/>
  <c r="Z65" i="1"/>
  <c r="Z69" i="1"/>
  <c r="AC69" i="1" s="1"/>
  <c r="Z71" i="1"/>
  <c r="AC71" i="1" s="1"/>
  <c r="Y75" i="1"/>
  <c r="AB75" i="1" s="1"/>
  <c r="Z6" i="1"/>
  <c r="AC6" i="1" s="1"/>
  <c r="Z8" i="1"/>
  <c r="Z10" i="1"/>
  <c r="Y15" i="1"/>
  <c r="AB15" i="1" s="1"/>
  <c r="Y17" i="1"/>
  <c r="AB17" i="1" s="1"/>
  <c r="Y19" i="1"/>
  <c r="AB19" i="1" s="1"/>
  <c r="Y21" i="1"/>
  <c r="AB21" i="1" s="1"/>
  <c r="Z22" i="1"/>
  <c r="AC22" i="1" s="1"/>
  <c r="Y31" i="1"/>
  <c r="AB31" i="1" s="1"/>
  <c r="Z31" i="1"/>
  <c r="AC31" i="1" s="1"/>
  <c r="Y33" i="1"/>
  <c r="AB33" i="1" s="1"/>
  <c r="Z33" i="1"/>
  <c r="Y35" i="1"/>
  <c r="AB35" i="1" s="1"/>
  <c r="Z35" i="1"/>
  <c r="Y37" i="1"/>
  <c r="AB37" i="1" s="1"/>
  <c r="Z37" i="1"/>
  <c r="Y39" i="1"/>
  <c r="AB39" i="1" s="1"/>
  <c r="Z39" i="1"/>
  <c r="AC39" i="1" s="1"/>
  <c r="Y41" i="1"/>
  <c r="AB41" i="1" s="1"/>
  <c r="Z41" i="1"/>
  <c r="AC41" i="1" s="1"/>
  <c r="Y64" i="1"/>
  <c r="AB64" i="1" s="1"/>
  <c r="Y66" i="1"/>
  <c r="AB66" i="1" s="1"/>
  <c r="Y70" i="1"/>
  <c r="AB70" i="1" s="1"/>
  <c r="Z70" i="1"/>
  <c r="AC70" i="1" s="1"/>
  <c r="Z5" i="1"/>
  <c r="AC5" i="1" s="1"/>
  <c r="Y7" i="1"/>
  <c r="AB7" i="1" s="1"/>
  <c r="Y9" i="1"/>
  <c r="AB9" i="1" s="1"/>
  <c r="Y11" i="1"/>
  <c r="AB11" i="1" s="1"/>
  <c r="Z15" i="1"/>
  <c r="AC15" i="1" s="1"/>
  <c r="Z17" i="1"/>
  <c r="AC17" i="1" s="1"/>
  <c r="Z19" i="1"/>
  <c r="AC19" i="1" s="1"/>
  <c r="Z25" i="1"/>
  <c r="AC25" i="1" s="1"/>
  <c r="Y26" i="1"/>
  <c r="AB26" i="1" s="1"/>
  <c r="Y28" i="1"/>
  <c r="AB28" i="1" s="1"/>
  <c r="Y42" i="1"/>
  <c r="AB42" i="1" s="1"/>
  <c r="Y46" i="1"/>
  <c r="AB46" i="1" s="1"/>
  <c r="Z46" i="1"/>
  <c r="H52" i="1"/>
  <c r="L52" i="1"/>
  <c r="P52" i="1"/>
  <c r="X52" i="1"/>
  <c r="G58" i="1"/>
  <c r="AF58" i="1" s="1"/>
  <c r="K58" i="1"/>
  <c r="O58" i="1"/>
  <c r="S58" i="1"/>
  <c r="W58" i="1"/>
  <c r="Y69" i="1"/>
  <c r="AB69" i="1" s="1"/>
  <c r="Y71" i="1"/>
  <c r="AB71" i="1" s="1"/>
  <c r="Z75" i="1"/>
  <c r="AC9" i="1"/>
  <c r="W12" i="1"/>
  <c r="Y5" i="1"/>
  <c r="AB5" i="1" s="1"/>
  <c r="Y13" i="1"/>
  <c r="AB13" i="1" s="1"/>
  <c r="AC35" i="1"/>
  <c r="Z13" i="1"/>
  <c r="Y16" i="1"/>
  <c r="AB16" i="1" s="1"/>
  <c r="AC28" i="1"/>
  <c r="H47" i="1"/>
  <c r="L47" i="1"/>
  <c r="P47" i="1"/>
  <c r="Z44" i="1"/>
  <c r="T47" i="1"/>
  <c r="X47" i="1"/>
  <c r="Y50" i="1"/>
  <c r="AB50" i="1" s="1"/>
  <c r="Y51" i="1"/>
  <c r="AB51" i="1" s="1"/>
  <c r="Z51" i="1"/>
  <c r="H58" i="1"/>
  <c r="L58" i="1"/>
  <c r="P58" i="1"/>
  <c r="T58" i="1"/>
  <c r="X58" i="1"/>
  <c r="Y56" i="1"/>
  <c r="AB56" i="1" s="1"/>
  <c r="Y57" i="1"/>
  <c r="AB57" i="1" s="1"/>
  <c r="G67" i="1"/>
  <c r="K67" i="1"/>
  <c r="O67" i="1"/>
  <c r="S67" i="1"/>
  <c r="W67" i="1"/>
  <c r="Y63" i="1"/>
  <c r="AB63" i="1" s="1"/>
  <c r="AC64" i="1"/>
  <c r="AC74" i="1"/>
  <c r="Z50" i="1"/>
  <c r="H67" i="1"/>
  <c r="L67" i="1"/>
  <c r="P67" i="1"/>
  <c r="T67" i="1"/>
  <c r="X67" i="1"/>
  <c r="Y24" i="1"/>
  <c r="AB24" i="1" s="1"/>
  <c r="Z42" i="1"/>
  <c r="T43" i="1"/>
  <c r="Y45" i="1"/>
  <c r="AB45" i="1" s="1"/>
  <c r="Z45" i="1"/>
  <c r="Z49" i="1"/>
  <c r="J58" i="1"/>
  <c r="J73" i="1" s="1"/>
  <c r="J76" i="1" s="1"/>
  <c r="N58" i="1"/>
  <c r="R58" i="1"/>
  <c r="V58" i="1"/>
  <c r="Y54" i="1"/>
  <c r="AB54" i="1" s="1"/>
  <c r="Z54" i="1"/>
  <c r="Z55" i="1"/>
  <c r="I67" i="1"/>
  <c r="AF67" i="1" s="1"/>
  <c r="M67" i="1"/>
  <c r="Q67" i="1"/>
  <c r="U67" i="1"/>
  <c r="Z59" i="1"/>
  <c r="Y60" i="1"/>
  <c r="AB60" i="1" s="1"/>
  <c r="Y61" i="1"/>
  <c r="AB61" i="1" s="1"/>
  <c r="Z61" i="1"/>
  <c r="AC61" i="1" s="1"/>
  <c r="Z62" i="1"/>
  <c r="W52" i="1"/>
  <c r="Z48" i="1"/>
  <c r="Y55" i="1"/>
  <c r="AB55" i="1" s="1"/>
  <c r="AC57" i="1"/>
  <c r="Y59" i="1"/>
  <c r="V67" i="1"/>
  <c r="Z60" i="1"/>
  <c r="Z68" i="1"/>
  <c r="Y44" i="1"/>
  <c r="AB44" i="1" s="1"/>
  <c r="Y53" i="1"/>
  <c r="AB53" i="1" s="1"/>
  <c r="Y48" i="1"/>
  <c r="Z53" i="1"/>
  <c r="Y68" i="1"/>
  <c r="AA66" i="1" l="1"/>
  <c r="O73" i="1"/>
  <c r="O76" i="1" s="1"/>
  <c r="AA10" i="1"/>
  <c r="AA57" i="1"/>
  <c r="AF23" i="1"/>
  <c r="AF12" i="1"/>
  <c r="F43" i="1"/>
  <c r="AA8" i="1"/>
  <c r="Q73" i="1"/>
  <c r="Q76" i="1" s="1"/>
  <c r="AA69" i="1"/>
  <c r="AA20" i="1"/>
  <c r="Y12" i="1"/>
  <c r="AB12" i="1" s="1"/>
  <c r="I73" i="1"/>
  <c r="I76" i="1" s="1"/>
  <c r="Y47" i="1"/>
  <c r="AB47" i="1" s="1"/>
  <c r="AC10" i="1"/>
  <c r="AA9" i="1"/>
  <c r="AA70" i="1"/>
  <c r="U73" i="1"/>
  <c r="U76" i="1" s="1"/>
  <c r="R73" i="1"/>
  <c r="R76" i="1" s="1"/>
  <c r="K73" i="1"/>
  <c r="K76" i="1" s="1"/>
  <c r="N73" i="1"/>
  <c r="N76" i="1" s="1"/>
  <c r="AA41" i="1"/>
  <c r="AA37" i="1"/>
  <c r="AA33" i="1"/>
  <c r="AA74" i="1"/>
  <c r="Z23" i="1"/>
  <c r="AC33" i="1"/>
  <c r="AA34" i="1"/>
  <c r="AA28" i="1"/>
  <c r="AC8" i="1"/>
  <c r="AA75" i="1"/>
  <c r="AA46" i="1"/>
  <c r="AA65" i="1"/>
  <c r="AA21" i="1"/>
  <c r="Y43" i="1"/>
  <c r="AB43" i="1" s="1"/>
  <c r="Y23" i="1"/>
  <c r="AB23" i="1" s="1"/>
  <c r="AA27" i="1"/>
  <c r="AA56" i="1"/>
  <c r="M73" i="1"/>
  <c r="M76" i="1" s="1"/>
  <c r="AC65" i="1"/>
  <c r="G73" i="1"/>
  <c r="Z47" i="1"/>
  <c r="AC47" i="1" s="1"/>
  <c r="AC37" i="1"/>
  <c r="AC20" i="1"/>
  <c r="AC21" i="1"/>
  <c r="AA14" i="1"/>
  <c r="AA18" i="1"/>
  <c r="AA71" i="1"/>
  <c r="AA15" i="1"/>
  <c r="AA40" i="1"/>
  <c r="AA36" i="1"/>
  <c r="AA32" i="1"/>
  <c r="AA11" i="1"/>
  <c r="AA22" i="1"/>
  <c r="AA38" i="1"/>
  <c r="AA30" i="1"/>
  <c r="AC11" i="1"/>
  <c r="L73" i="1"/>
  <c r="L76" i="1" s="1"/>
  <c r="AA25" i="1"/>
  <c r="AA19" i="1"/>
  <c r="AA7" i="1"/>
  <c r="P73" i="1"/>
  <c r="P76" i="1" s="1"/>
  <c r="AA6" i="1"/>
  <c r="AC75" i="1"/>
  <c r="Y58" i="1"/>
  <c r="AB58" i="1" s="1"/>
  <c r="T73" i="1"/>
  <c r="T76" i="1" s="1"/>
  <c r="AC46" i="1"/>
  <c r="AA64" i="1"/>
  <c r="H73" i="1"/>
  <c r="H76" i="1" s="1"/>
  <c r="H79" i="1" s="1"/>
  <c r="AA39" i="1"/>
  <c r="AA35" i="1"/>
  <c r="AA31" i="1"/>
  <c r="AA29" i="1"/>
  <c r="AA26" i="1"/>
  <c r="AC40" i="1"/>
  <c r="AC36" i="1"/>
  <c r="AC32" i="1"/>
  <c r="X73" i="1"/>
  <c r="X76" i="1" s="1"/>
  <c r="S73" i="1"/>
  <c r="S76" i="1" s="1"/>
  <c r="AA17" i="1"/>
  <c r="AB68" i="1"/>
  <c r="Y72" i="1"/>
  <c r="AB72" i="1" s="1"/>
  <c r="AC60" i="1"/>
  <c r="AA60" i="1"/>
  <c r="Z58" i="1"/>
  <c r="AA61" i="1"/>
  <c r="AA55" i="1"/>
  <c r="AC55" i="1"/>
  <c r="AA45" i="1"/>
  <c r="AC45" i="1"/>
  <c r="AC42" i="1"/>
  <c r="AA42" i="1"/>
  <c r="AA51" i="1"/>
  <c r="AC51" i="1"/>
  <c r="AA16" i="1"/>
  <c r="AA5" i="1"/>
  <c r="AA53" i="1"/>
  <c r="AC53" i="1"/>
  <c r="AC68" i="1"/>
  <c r="Z72" i="1"/>
  <c r="AC72" i="1" s="1"/>
  <c r="AA68" i="1"/>
  <c r="Z52" i="1"/>
  <c r="AC52" i="1" s="1"/>
  <c r="AC48" i="1"/>
  <c r="AA48" i="1"/>
  <c r="AA54" i="1"/>
  <c r="AC54" i="1"/>
  <c r="AC50" i="1"/>
  <c r="AA50" i="1"/>
  <c r="AA44" i="1"/>
  <c r="AC44" i="1"/>
  <c r="Z43" i="1"/>
  <c r="W73" i="1"/>
  <c r="W76" i="1" s="1"/>
  <c r="Z12" i="1"/>
  <c r="Y52" i="1"/>
  <c r="AB52" i="1" s="1"/>
  <c r="AB48" i="1"/>
  <c r="AB59" i="1"/>
  <c r="Y67" i="1"/>
  <c r="AB67" i="1" s="1"/>
  <c r="AA63" i="1"/>
  <c r="AA24" i="1"/>
  <c r="AA62" i="1"/>
  <c r="AC62" i="1"/>
  <c r="AC59" i="1"/>
  <c r="Z67" i="1"/>
  <c r="AC67" i="1" s="1"/>
  <c r="AA59" i="1"/>
  <c r="AC49" i="1"/>
  <c r="AA49" i="1"/>
  <c r="AC13" i="1"/>
  <c r="AA13" i="1"/>
  <c r="V73" i="1"/>
  <c r="V76" i="1" s="1"/>
  <c r="AA23" i="1" l="1"/>
  <c r="AC23" i="1"/>
  <c r="F73" i="1"/>
  <c r="AE73" i="1" s="1"/>
  <c r="AE43" i="1"/>
  <c r="G76" i="1"/>
  <c r="AF76" i="1" s="1"/>
  <c r="AF73" i="1"/>
  <c r="AA47" i="1"/>
  <c r="AA72" i="1"/>
  <c r="AA67" i="1"/>
  <c r="Y73" i="1"/>
  <c r="Y76" i="1" s="1"/>
  <c r="Z73" i="1"/>
  <c r="AC12" i="1"/>
  <c r="AA12" i="1"/>
  <c r="AA52" i="1"/>
  <c r="AA43" i="1"/>
  <c r="AC43" i="1"/>
  <c r="AA58" i="1"/>
  <c r="AC58" i="1"/>
  <c r="AB76" i="1" l="1"/>
  <c r="F76" i="1"/>
  <c r="AE76" i="1" s="1"/>
  <c r="AB73" i="1"/>
  <c r="Z76" i="1"/>
  <c r="AC73" i="1"/>
  <c r="AA73" i="1"/>
  <c r="AA76" i="1" s="1"/>
  <c r="Z79" i="1" l="1"/>
  <c r="AC76" i="1"/>
  <c r="AC78" i="1" s="1"/>
</calcChain>
</file>

<file path=xl/sharedStrings.xml><?xml version="1.0" encoding="utf-8"?>
<sst xmlns="http://schemas.openxmlformats.org/spreadsheetml/2006/main" count="130" uniqueCount="127">
  <si>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</si>
  <si>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</si>
  <si>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</si>
  <si>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</si>
  <si>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</si>
  <si>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</si>
  <si>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</si>
  <si>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</si>
  <si>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</si>
  <si>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</si>
  <si>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</si>
  <si>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</si>
  <si>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</si>
  <si>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</si>
  <si>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</si>
  <si>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</si>
  <si>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</si>
  <si>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</si>
  <si>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</si>
  <si>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</si>
  <si>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</si>
  <si>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</si>
  <si>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</si>
  <si>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</si>
  <si>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</si>
  <si>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</si>
  <si>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</si>
  <si>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</si>
  <si>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</si>
  <si>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</si>
  <si>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</si>
  <si>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</si>
  <si>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Avg. as per Tariff Order</t>
  </si>
  <si>
    <t xml:space="preserve"> Actual</t>
  </si>
  <si>
    <t>Dr. NTTPS</t>
  </si>
  <si>
    <t>Dr. NTTPS-IV</t>
  </si>
  <si>
    <t>Dr. NTTPS-V</t>
  </si>
  <si>
    <t>RTPP Stage-I</t>
  </si>
  <si>
    <t>RTPP Stage-II</t>
  </si>
  <si>
    <t>RTPP Stage-III</t>
  </si>
  <si>
    <t>RTPP Stage-IV</t>
  </si>
  <si>
    <t>GENCO THERMAL TOTAL</t>
  </si>
  <si>
    <t>Srisailam RCPH</t>
  </si>
  <si>
    <t>NSRCPH</t>
  </si>
  <si>
    <t>NSTPDC PH</t>
  </si>
  <si>
    <t>Upper Sileru</t>
  </si>
  <si>
    <t>Lower Sileru</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</si>
  <si>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</si>
  <si>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</si>
  <si>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</si>
  <si>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</si>
  <si>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</si>
  <si>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</si>
  <si>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</si>
  <si>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</si>
  <si>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</si>
  <si>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</si>
  <si>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</si>
  <si>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</si>
  <si>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NTPC-TELANGANA-STPS STAGE-1</t>
  </si>
  <si>
    <t>NTECL Valluru</t>
  </si>
  <si>
    <t>NLC Stage-I</t>
  </si>
  <si>
    <t>NLC Stage-II</t>
  </si>
  <si>
    <t>NPC(MAPS)</t>
  </si>
  <si>
    <t>NPC(KAIGA unit I,II,III,IV)</t>
  </si>
  <si>
    <t>NTPL(NLC TamilNadu)</t>
  </si>
  <si>
    <t>NLC NNTPS</t>
  </si>
  <si>
    <t>KKNPP Unit-I</t>
  </si>
  <si>
    <t>NLC TPS- I Expn.</t>
  </si>
  <si>
    <t>NLC TPS- II Expn.</t>
  </si>
  <si>
    <t>JNNSM Ph-1 Thermal</t>
  </si>
  <si>
    <t>NTPC Aravali</t>
  </si>
  <si>
    <t>CGS TOTAL</t>
  </si>
  <si>
    <t>NCE- Others</t>
  </si>
  <si>
    <t>NCE Solar</t>
  </si>
  <si>
    <t>NCE WIND</t>
  </si>
  <si>
    <t>NCE TOTAL</t>
  </si>
  <si>
    <t>APPDCL Stage-I</t>
  </si>
  <si>
    <t>APPDCL Stage-II</t>
  </si>
  <si>
    <t>Godavari Gas Power Plant</t>
  </si>
  <si>
    <t>TS NPDCL (TSPCC)</t>
  </si>
  <si>
    <t>JOINT SECTOR TOTAL</t>
  </si>
  <si>
    <t xml:space="preserve">SEMBCORP PROJECT-1 (625MW) </t>
  </si>
  <si>
    <t xml:space="preserve">SEMBCORP PROJECT-2 (125MW) </t>
  </si>
  <si>
    <t>HNPCL</t>
  </si>
  <si>
    <t>IPPs TOTAL</t>
  </si>
  <si>
    <t>UI CHARGES</t>
  </si>
  <si>
    <t>Short term purchases</t>
  </si>
  <si>
    <t>Short term Sales</t>
  </si>
  <si>
    <t>Purchase from SPDCL</t>
  </si>
  <si>
    <t>Purchase from CPDCL</t>
  </si>
  <si>
    <t>Sale to SPDCL</t>
  </si>
  <si>
    <t>Sale to CPDCL</t>
  </si>
  <si>
    <t xml:space="preserve">Swapping power
</t>
  </si>
  <si>
    <t>TOTAL OTHERS</t>
  </si>
  <si>
    <t>TRANSMISSION COST</t>
  </si>
  <si>
    <t>SLDC COST</t>
  </si>
  <si>
    <t>PGCIL</t>
  </si>
  <si>
    <t>ULDC COST</t>
  </si>
  <si>
    <t>TOTAL TRANSMISSION &amp; ULDC CHARGES</t>
  </si>
  <si>
    <t>TOTAL COST</t>
  </si>
  <si>
    <t>Past claims/refunds, if any, pertaining to the Month(s) prior to the month for which FPPCA is being filed (Current FY)</t>
  </si>
  <si>
    <t>Past claims/refunds, if any, pertaining to the Month(s) prior to the month for which FPPCA is being filed (Previous FYs)</t>
  </si>
  <si>
    <t>POWER PURCHASE FOR THE MONTH</t>
  </si>
  <si>
    <t>RE</t>
  </si>
  <si>
    <t>IPP</t>
  </si>
  <si>
    <t>CHIMPIRAIAH</t>
  </si>
  <si>
    <t>Banke Energy wind</t>
  </si>
  <si>
    <t>Ramachandra Transmission &amp; Projects Pvt Ltd</t>
  </si>
  <si>
    <t>Availability (MU)</t>
  </si>
  <si>
    <t>REMARKS FOR VARIATIONS</t>
  </si>
  <si>
    <t xml:space="preserve">The quantum of discharge of water at hydel power plant is as decided by irrigation authorities. The actual availability shown is the technical availability of Hydro Machines as provided by the APSLDC. The fixed charges have been admitted based on actual Machine availability  achieved by the respective plants during the month as communicated by APSLDC. </t>
  </si>
  <si>
    <t xml:space="preserve">Actual energy dispatch is decreased over the approved by 637.80 MU (36.21%). As all NCE/RE projects are Must Run Stations, there is no backing down applicable for them  whatever they generate is absorbed. </t>
  </si>
  <si>
    <t xml:space="preserve">UI(DSM) charges payble for an amount of Rs.15.26 Crs during this month. </t>
  </si>
  <si>
    <t>During the month, the actual Energy dispatch is more than the approved dispatch by 5.85 %. The actual average cost of power procurement including Transmission cost is Rs 5.90/Unit when compared to the approved level in the Retail Supply Tariff order for the month is Rs 5.26/Unit.</t>
  </si>
  <si>
    <t>In this month,  Past claims/refunds, pertaining to the Month(s) prior to the present month  for which FPPCA is being filed is around (+)Rs171.46 Crs. The details are submitted seperately.</t>
  </si>
  <si>
    <t>In this month,  Past claims/refunds, pertaining to the  previous year  for which FPPCA is being filed is around (+)Rs262.72 Crs.The details are submitted seperately.</t>
  </si>
  <si>
    <t>The transmission and SLDC charges are admitted based on the claims of APTRANSCO/APSLDC duly considering credits of transmission &amp; SLDC charges due to short term purchases made by APDISCOMs. The total Transmission &amp; ULDC Cost incurred is less than the approved amount by Rs.74.87 Cr.</t>
  </si>
  <si>
    <r>
      <t xml:space="preserve">In view of higher grid demand, even though Commission excluded the procurement of power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303.87 MU. Overall the FC of CGS stations during the month is increased by Rs44.27Crs. Further, pending approval of PPA,  15.34 MW from NTPC Telangana STPS-I(1600MW) has been availed w.e.f 01.03.2024 as per the allocation of Ministry of Power. </t>
    </r>
    <r>
      <rPr>
        <sz val="10"/>
        <color theme="1"/>
        <rFont val="Calibri"/>
        <family val="2"/>
      </rPr>
      <t>NTPC Telangana is scheduled from unallocated pool as per MoP allocations and is subject to change monthly based on revised allocations issued by CEA from time to time.</t>
    </r>
  </si>
  <si>
    <t>The PPA entered between the parties , APDISCOMs and SEIL-P1(625 MW) was submitted before Hon'ble APERC for approval on 07.01.2025. The approval of Hon'ble APERC is yet to be received.  There was no scheduling of power from SEIL-P1(625MW) to APDISCOMs during the month. The availability from M/s HNPCL is decreased by 28.71 % than the approved quantum. Overall, the energy availability from the IPPs is decreased by 339.23 MU(26.87 %) when compared to the approved availability.  The actual energy dispatch from IPPs is decreased by 289.90 MU (24.21%) than approved quantum. Overall, the per unit cost of IPPs is increased around Rs.0.16/Unit when compared to the approved rate.</t>
  </si>
  <si>
    <r>
      <t>During real time, the forecasted grid demand varies due to weather conditions and the forecasted generation vary due to outages of thermal generation  or variation in RE generation. In order to balance the load-generation on real time basis, the APDISCOMs  overdraw/underdraw from the grid . Also when there is shortfall in Declared availability vis a vis the Grid Demand, DISCOMs are procuring shortfall  from power markets,  exchanges/e-bidding portal in order to ensure 24X7 power for all. A quantum of 237.43 MU @ Rs.5.02 per Unit was procured under short term/market</t>
    </r>
    <r>
      <rPr>
        <sz val="9"/>
        <color theme="1"/>
        <rFont val="Calibri"/>
        <family val="2"/>
      </rPr>
      <t xml:space="preserve">.  A quantum of 45.229 MU was sold through short term at a cost of Rs6.58 per Unit. </t>
    </r>
  </si>
  <si>
    <t xml:space="preserve">The overall per unit cost is increased by Rs. 0.06/Unit when compared to the approved rate. </t>
  </si>
  <si>
    <t>The availability of thermal stations was increased  by 206.51 MU(9.46 %)  when compared to approved availability. Accordingly,the energy despatch from APGENCO thermal stations is also  increased by 192.943 MU than the approved quantum. The fixed charges of APGENCO stations have been admitted based on the costs approved in the APGenco generation Multi Year Tariff order for FY2024-29 dtd.09.09.2024 duly limiting to the monthly availability of respective station as communicated by APSLDC. Further, the variable cost is admitted duly limiting to the ceiling rates approved in the said MYT order. In respect of Dr.NTTPS-V, the FC and VC are admitted based on the costs approved in the Dr.NTTPS-V Multi Year Tariff order for FY2024-29 dtd.28.10.2024. Overall, the per unit cost of APGENCO thermal stations is increased around Rs.0.09/Unit when compared to the approved rate.</t>
  </si>
  <si>
    <r>
      <t xml:space="preserve">The actual availability of APPDCL stage-I was decreased by 2.53%  &amp; Stage-II was increased  over  the approved availability by  47.06%.  The fixed charges were admitted accordingly duly limiting to the normative availability. </t>
    </r>
    <r>
      <rPr>
        <sz val="10"/>
        <color theme="1"/>
        <rFont val="Calibri"/>
        <family val="2"/>
      </rPr>
      <t>Further, there is no generation from Godavari Gas Power Plant as there is no avaialbility of natural gas. Overall, the per unit cost of Joint Sector is decreased around Rs.0.4/Unit when compared to the approved rate.</t>
    </r>
  </si>
  <si>
    <r>
      <rPr>
        <sz val="8"/>
        <color theme="1"/>
        <rFont val="Cambria"/>
        <family val="1"/>
      </rPr>
      <t>SEIL P1 (230MW)</t>
    </r>
  </si>
  <si>
    <r>
      <rPr>
        <sz val="8"/>
        <color theme="1"/>
        <rFont val="Cambria"/>
        <family val="1"/>
      </rPr>
      <t>SEIL P2 (500MW Firm)</t>
    </r>
  </si>
  <si>
    <t>FPPCA FORMAT for the month of  MARCH, 2025    FY 24-25  (ALL DISCOMS) - Reasons for Variations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</si>
</sst>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
  </numFmts>
  <fonts count="21" x14ac:knownFonts="1">
    <font>
      <sz val="11"/>
      <color theme="1"/>
      <name val="Calibri"/>
      <family val="2"/>
      <scheme val="minor"/>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b/>
      <sz val="9"/>
      <color theme="1"/>
      <name val="Cambria"/>
      <family val="2"/>
      <scheme val="major"/>
    </font>
    <font>
      <b/>
      <sz val="9"/>
      <color theme="1"/>
      <name val="Cambria"/>
      <family val="1"/>
      <scheme val="major"/>
    </font>
    <font>
      <sz val="10"/>
      <name val="Arial"/>
      <family val="2"/>
    </font>
    <font>
      <sz val="9"/>
      <color theme="1"/>
      <name val="Calibri"/>
      <family val="2"/>
      <scheme val="minor"/>
    </font>
    <font>
      <b/>
      <sz val="11"/>
      <color theme="1"/>
      <name val="Cambria"/>
      <family val="1"/>
      <scheme val="major"/>
    </font>
    <font>
      <sz val="12"/>
      <color theme="1"/>
      <name val="Cambria"/>
      <family val="2"/>
      <scheme val="major"/>
    </font>
    <font>
      <sz val="10"/>
      <color rgb="FF000000"/>
      <name val="Times New Roman"/>
      <family val="1"/>
    </font>
    <font>
      <sz val="11"/>
      <color rgb="FF000000"/>
      <name val="Calibri"/>
      <family val="2"/>
    </font>
    <font>
      <sz val="10"/>
      <color theme="1"/>
      <name val="Calibri"/>
      <family val="2"/>
    </font>
    <font>
      <sz val="10"/>
      <color theme="1"/>
      <name val="Calibri"/>
      <family val="2"/>
      <scheme val="minor"/>
    </font>
    <font>
      <sz val="9"/>
      <color theme="1"/>
      <name val="Calibri"/>
      <family val="2"/>
    </font>
    <font>
      <b/>
      <sz val="11"/>
      <color theme="1"/>
      <name val="Calibri"/>
      <family val="2"/>
      <scheme val="minor"/>
    </font>
    <font>
      <b/>
      <sz val="12"/>
      <color theme="1"/>
      <name val="Calibri"/>
      <family val="2"/>
      <scheme val="minor"/>
    </font>
    <font>
      <sz val="8"/>
      <color theme="1"/>
      <name val="Cambria"/>
      <family val="1"/>
    </font>
    <font>
      <sz val="9"/>
      <color theme="1"/>
      <name val="Cambria"/>
      <family val="2"/>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8" fillId="0" borderId="0"/>
    <xf numFmtId="0" fontId="8" fillId="0" borderId="0"/>
    <xf numFmtId="0" fontId="12" fillId="0" borderId="0"/>
    <xf numFmtId="0" fontId="13" fillId="0" borderId="0"/>
  </cellStyleXfs>
  <cellXfs count="56">
    <xf numFmtId="0" fontId="0" fillId="0" borderId="0" xfId="0"/>
    <xf numFmtId="0" fontId="2" fillId="0" borderId="0" xfId="0" applyFont="1" applyFill="1" applyAlignment="1">
      <alignment horizontal="center" vertical="center"/>
    </xf>
    <xf numFmtId="0" fontId="4" fillId="0" borderId="4" xfId="0" applyFont="1" applyFill="1" applyBorder="1" applyAlignment="1">
      <alignment horizontal="center" vertical="center"/>
    </xf>
    <xf numFmtId="0" fontId="4" fillId="0" borderId="0" xfId="0" applyFont="1" applyFill="1" applyAlignment="1">
      <alignment horizontal="center" vertical="center"/>
    </xf>
    <xf numFmtId="0" fontId="3" fillId="0" borderId="4" xfId="0" applyFont="1" applyFill="1" applyBorder="1" applyAlignment="1">
      <alignment horizontal="center" vertical="center"/>
    </xf>
    <xf numFmtId="0" fontId="3" fillId="0" borderId="0" xfId="0" applyFont="1" applyFill="1" applyAlignment="1">
      <alignment horizontal="center" vertical="center"/>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1" fontId="5" fillId="0" borderId="4"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164" fontId="5" fillId="0" borderId="4" xfId="0" applyNumberFormat="1" applyFont="1" applyFill="1" applyBorder="1" applyAlignment="1">
      <alignment horizontal="right" vertical="center"/>
    </xf>
    <xf numFmtId="0" fontId="5" fillId="0" borderId="0" xfId="0" applyFont="1" applyFill="1" applyAlignment="1">
      <alignment horizontal="center" vertical="center"/>
    </xf>
    <xf numFmtId="0" fontId="6" fillId="0" borderId="4" xfId="0" applyFont="1" applyFill="1" applyBorder="1" applyAlignment="1">
      <alignment horizontal="center" vertical="center"/>
    </xf>
    <xf numFmtId="1" fontId="6" fillId="0" borderId="4" xfId="0" applyNumberFormat="1" applyFont="1" applyFill="1" applyBorder="1" applyAlignment="1">
      <alignment horizontal="center" vertical="center"/>
    </xf>
    <xf numFmtId="2" fontId="6" fillId="0" borderId="4" xfId="0" applyNumberFormat="1" applyFont="1" applyFill="1" applyBorder="1" applyAlignment="1">
      <alignment horizontal="center" vertical="center"/>
    </xf>
    <xf numFmtId="164" fontId="6" fillId="0" borderId="4" xfId="0" applyNumberFormat="1" applyFont="1" applyFill="1" applyBorder="1" applyAlignment="1">
      <alignment horizontal="right" vertical="center"/>
    </xf>
    <xf numFmtId="2" fontId="7" fillId="0" borderId="4" xfId="0" applyNumberFormat="1" applyFont="1" applyFill="1" applyBorder="1" applyAlignment="1">
      <alignment horizontal="center" vertical="center"/>
    </xf>
    <xf numFmtId="0" fontId="6" fillId="0" borderId="0" xfId="0" applyFont="1" applyFill="1" applyAlignment="1">
      <alignment horizontal="center" vertical="center"/>
    </xf>
    <xf numFmtId="0" fontId="9" fillId="0" borderId="4" xfId="0" applyFont="1" applyFill="1" applyBorder="1" applyAlignment="1">
      <alignment horizontal="center"/>
    </xf>
    <xf numFmtId="0" fontId="15" fillId="0" borderId="4"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15" fillId="0" borderId="4" xfId="0" applyFont="1" applyFill="1" applyBorder="1" applyAlignment="1">
      <alignment vertical="center" wrapText="1"/>
    </xf>
    <xf numFmtId="164" fontId="10"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164"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0" fontId="6" fillId="0" borderId="4" xfId="0" applyFont="1" applyFill="1" applyBorder="1" applyAlignment="1">
      <alignment horizontal="center" vertical="center" wrapText="1"/>
    </xf>
    <xf numFmtId="1" fontId="5" fillId="0" borderId="4" xfId="1" applyNumberFormat="1" applyFont="1" applyFill="1" applyBorder="1" applyAlignment="1" applyProtection="1">
      <alignment horizontal="center" vertical="center"/>
      <protection locked="0"/>
    </xf>
    <xf numFmtId="0" fontId="0" fillId="0" borderId="0" xfId="0" applyFont="1" applyFill="1"/>
    <xf numFmtId="0" fontId="20" fillId="0" borderId="4" xfId="0" applyFont="1" applyFill="1" applyBorder="1" applyAlignment="1">
      <alignment horizontal="center" vertical="center" wrapText="1"/>
    </xf>
    <xf numFmtId="0" fontId="17" fillId="0" borderId="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xf>
    <xf numFmtId="0" fontId="0" fillId="0" borderId="4" xfId="0" applyFont="1" applyFill="1" applyBorder="1"/>
    <xf numFmtId="0" fontId="0" fillId="0" borderId="4" xfId="0" applyFont="1" applyFill="1" applyBorder="1" applyAlignment="1">
      <alignment horizontal="left"/>
    </xf>
    <xf numFmtId="0" fontId="15" fillId="0" borderId="4" xfId="0" applyFont="1" applyFill="1" applyBorder="1" applyAlignment="1">
      <alignmen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8" fillId="0" borderId="4" xfId="0" applyFont="1" applyFill="1" applyBorder="1" applyAlignment="1">
      <alignment horizontal="center" vertical="center"/>
    </xf>
    <xf numFmtId="0" fontId="14" fillId="0" borderId="11" xfId="0" applyFont="1" applyFill="1" applyBorder="1" applyAlignment="1">
      <alignment horizontal="left" vertical="center" wrapText="1"/>
    </xf>
    <xf numFmtId="0" fontId="3" fillId="0" borderId="4" xfId="0" applyFont="1" applyFill="1" applyBorder="1" applyAlignment="1">
      <alignment horizontal="center" vertical="center" wrapText="1"/>
    </xf>
    <xf numFmtId="1" fontId="5" fillId="0" borderId="4"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
    <cellStyle name="Normal" xfId="0" builtinId="0"/>
    <cellStyle name="Normal 10 11" xfId="2"/>
    <cellStyle name="Normal 2" xfId="3"/>
    <cellStyle name="Normal 2 2" xfId="4"/>
    <cellStyle name="Normal 8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346"/>
  <sheetViews>
    <sheetView showGridLines="0" tabSelected="1" view="pageBreakPreview" zoomScale="85" zoomScaleNormal="100" zoomScaleSheetLayoutView="85" workbookViewId="0">
      <pane xSplit="2" ySplit="4" topLeftCell="C5" activePane="bottomRight" state="frozen"/>
      <selection activeCell="I80" sqref="I80"/>
      <selection pane="topRight" activeCell="I80" sqref="I80"/>
      <selection pane="bottomLeft" activeCell="I80" sqref="I80"/>
      <selection pane="bottomRight" activeCell="A2" sqref="A2:A4"/>
    </sheetView>
  </sheetViews>
  <sheetFormatPr defaultRowHeight="26.25" customHeight="1" x14ac:dyDescent="0.25"/>
  <cols>
    <col min="1" max="1" width="3" style="11" customWidth="1"/>
    <col min="2" max="2" width="25" style="11" customWidth="1"/>
    <col min="3" max="3" width="10.7109375" style="11" customWidth="1"/>
    <col min="4" max="4" width="9.7109375" style="11" bestFit="1" customWidth="1"/>
    <col min="5" max="6" width="11.7109375" style="11" customWidth="1"/>
    <col min="7" max="7" width="9.42578125" style="11" customWidth="1"/>
    <col min="8" max="8" width="13.42578125" style="11" customWidth="1"/>
    <col min="9" max="9" width="10.28515625" style="11" customWidth="1"/>
    <col min="10" max="11" width="10.42578125" style="11" customWidth="1"/>
    <col min="12" max="12" width="12" style="11" customWidth="1"/>
    <col min="13" max="14" width="10.42578125" style="11" customWidth="1"/>
    <col min="15" max="15" width="11.85546875" style="11" customWidth="1"/>
    <col min="16" max="22" width="6.42578125" style="11" customWidth="1"/>
    <col min="23" max="24" width="8.42578125" style="11" customWidth="1"/>
    <col min="25" max="25" width="10.42578125" style="11" customWidth="1"/>
    <col min="26" max="26" width="14.28515625" style="11" customWidth="1"/>
    <col min="27" max="27" width="12.5703125" style="11" customWidth="1"/>
    <col min="28" max="28" width="5.28515625" style="11" customWidth="1"/>
    <col min="29" max="29" width="8" style="11" customWidth="1"/>
    <col min="30" max="30" width="52.85546875" style="11" customWidth="1"/>
    <col min="31" max="31" width="11.42578125" style="11" customWidth="1"/>
    <col min="32" max="259" width="9.140625" style="11"/>
    <col min="260" max="260" width="3" style="11" customWidth="1"/>
    <col min="261" max="261" width="30.85546875" style="11" customWidth="1"/>
    <col min="262" max="262" width="6" style="11" customWidth="1"/>
    <col min="263" max="263" width="6.28515625" style="11" customWidth="1"/>
    <col min="264" max="264" width="9.42578125" style="11" customWidth="1"/>
    <col min="265" max="265" width="13.42578125" style="11" customWidth="1"/>
    <col min="266" max="266" width="10.28515625" style="11" customWidth="1"/>
    <col min="267" max="268" width="10.42578125" style="11" customWidth="1"/>
    <col min="269" max="269" width="12" style="11" customWidth="1"/>
    <col min="270" max="271" width="10.42578125" style="11" customWidth="1"/>
    <col min="272" max="272" width="11.85546875" style="11" customWidth="1"/>
    <col min="273" max="279" width="6.42578125" style="11" customWidth="1"/>
    <col min="280" max="281" width="8.42578125" style="11" customWidth="1"/>
    <col min="282" max="282" width="10.42578125" style="11" customWidth="1"/>
    <col min="283" max="283" width="14.28515625" style="11" customWidth="1"/>
    <col min="284" max="284" width="12.5703125" style="11" customWidth="1"/>
    <col min="285" max="285" width="5.28515625" style="11" customWidth="1"/>
    <col min="286" max="286" width="6.85546875" style="11" customWidth="1"/>
    <col min="287" max="287" width="11.42578125" style="11" customWidth="1"/>
    <col min="288" max="515" width="9.140625" style="11"/>
    <col min="516" max="516" width="3" style="11" customWidth="1"/>
    <col min="517" max="517" width="30.85546875" style="11" customWidth="1"/>
    <col min="518" max="518" width="6" style="11" customWidth="1"/>
    <col min="519" max="519" width="6.28515625" style="11" customWidth="1"/>
    <col min="520" max="520" width="9.42578125" style="11" customWidth="1"/>
    <col min="521" max="521" width="13.42578125" style="11" customWidth="1"/>
    <col min="522" max="522" width="10.28515625" style="11" customWidth="1"/>
    <col min="523" max="524" width="10.42578125" style="11" customWidth="1"/>
    <col min="525" max="525" width="12" style="11" customWidth="1"/>
    <col min="526" max="527" width="10.42578125" style="11" customWidth="1"/>
    <col min="528" max="528" width="11.85546875" style="11" customWidth="1"/>
    <col min="529" max="535" width="6.42578125" style="11" customWidth="1"/>
    <col min="536" max="537" width="8.42578125" style="11" customWidth="1"/>
    <col min="538" max="538" width="10.42578125" style="11" customWidth="1"/>
    <col min="539" max="539" width="14.28515625" style="11" customWidth="1"/>
    <col min="540" max="540" width="12.5703125" style="11" customWidth="1"/>
    <col min="541" max="541" width="5.28515625" style="11" customWidth="1"/>
    <col min="542" max="542" width="6.85546875" style="11" customWidth="1"/>
    <col min="543" max="543" width="11.42578125" style="11" customWidth="1"/>
    <col min="544" max="771" width="9.140625" style="11"/>
    <col min="772" max="772" width="3" style="11" customWidth="1"/>
    <col min="773" max="773" width="30.85546875" style="11" customWidth="1"/>
    <col min="774" max="774" width="6" style="11" customWidth="1"/>
    <col min="775" max="775" width="6.28515625" style="11" customWidth="1"/>
    <col min="776" max="776" width="9.42578125" style="11" customWidth="1"/>
    <col min="777" max="777" width="13.42578125" style="11" customWidth="1"/>
    <col min="778" max="778" width="10.28515625" style="11" customWidth="1"/>
    <col min="779" max="780" width="10.42578125" style="11" customWidth="1"/>
    <col min="781" max="781" width="12" style="11" customWidth="1"/>
    <col min="782" max="783" width="10.42578125" style="11" customWidth="1"/>
    <col min="784" max="784" width="11.85546875" style="11" customWidth="1"/>
    <col min="785" max="791" width="6.42578125" style="11" customWidth="1"/>
    <col min="792" max="793" width="8.42578125" style="11" customWidth="1"/>
    <col min="794" max="794" width="10.42578125" style="11" customWidth="1"/>
    <col min="795" max="795" width="14.28515625" style="11" customWidth="1"/>
    <col min="796" max="796" width="12.5703125" style="11" customWidth="1"/>
    <col min="797" max="797" width="5.28515625" style="11" customWidth="1"/>
    <col min="798" max="798" width="6.85546875" style="11" customWidth="1"/>
    <col min="799" max="799" width="11.42578125" style="11" customWidth="1"/>
    <col min="800" max="1027" width="9.140625" style="11"/>
    <col min="1028" max="1028" width="3" style="11" customWidth="1"/>
    <col min="1029" max="1029" width="30.85546875" style="11" customWidth="1"/>
    <col min="1030" max="1030" width="6" style="11" customWidth="1"/>
    <col min="1031" max="1031" width="6.28515625" style="11" customWidth="1"/>
    <col min="1032" max="1032" width="9.42578125" style="11" customWidth="1"/>
    <col min="1033" max="1033" width="13.42578125" style="11" customWidth="1"/>
    <col min="1034" max="1034" width="10.28515625" style="11" customWidth="1"/>
    <col min="1035" max="1036" width="10.42578125" style="11" customWidth="1"/>
    <col min="1037" max="1037" width="12" style="11" customWidth="1"/>
    <col min="1038" max="1039" width="10.42578125" style="11" customWidth="1"/>
    <col min="1040" max="1040" width="11.85546875" style="11" customWidth="1"/>
    <col min="1041" max="1047" width="6.42578125" style="11" customWidth="1"/>
    <col min="1048" max="1049" width="8.42578125" style="11" customWidth="1"/>
    <col min="1050" max="1050" width="10.42578125" style="11" customWidth="1"/>
    <col min="1051" max="1051" width="14.28515625" style="11" customWidth="1"/>
    <col min="1052" max="1052" width="12.5703125" style="11" customWidth="1"/>
    <col min="1053" max="1053" width="5.28515625" style="11" customWidth="1"/>
    <col min="1054" max="1054" width="6.85546875" style="11" customWidth="1"/>
    <col min="1055" max="1055" width="11.42578125" style="11" customWidth="1"/>
    <col min="1056" max="1283" width="9.140625" style="11"/>
    <col min="1284" max="1284" width="3" style="11" customWidth="1"/>
    <col min="1285" max="1285" width="30.85546875" style="11" customWidth="1"/>
    <col min="1286" max="1286" width="6" style="11" customWidth="1"/>
    <col min="1287" max="1287" width="6.28515625" style="11" customWidth="1"/>
    <col min="1288" max="1288" width="9.42578125" style="11" customWidth="1"/>
    <col min="1289" max="1289" width="13.42578125" style="11" customWidth="1"/>
    <col min="1290" max="1290" width="10.28515625" style="11" customWidth="1"/>
    <col min="1291" max="1292" width="10.42578125" style="11" customWidth="1"/>
    <col min="1293" max="1293" width="12" style="11" customWidth="1"/>
    <col min="1294" max="1295" width="10.42578125" style="11" customWidth="1"/>
    <col min="1296" max="1296" width="11.85546875" style="11" customWidth="1"/>
    <col min="1297" max="1303" width="6.42578125" style="11" customWidth="1"/>
    <col min="1304" max="1305" width="8.42578125" style="11" customWidth="1"/>
    <col min="1306" max="1306" width="10.42578125" style="11" customWidth="1"/>
    <col min="1307" max="1307" width="14.28515625" style="11" customWidth="1"/>
    <col min="1308" max="1308" width="12.5703125" style="11" customWidth="1"/>
    <col min="1309" max="1309" width="5.28515625" style="11" customWidth="1"/>
    <col min="1310" max="1310" width="6.85546875" style="11" customWidth="1"/>
    <col min="1311" max="1311" width="11.42578125" style="11" customWidth="1"/>
    <col min="1312" max="1539" width="9.140625" style="11"/>
    <col min="1540" max="1540" width="3" style="11" customWidth="1"/>
    <col min="1541" max="1541" width="30.85546875" style="11" customWidth="1"/>
    <col min="1542" max="1542" width="6" style="11" customWidth="1"/>
    <col min="1543" max="1543" width="6.28515625" style="11" customWidth="1"/>
    <col min="1544" max="1544" width="9.42578125" style="11" customWidth="1"/>
    <col min="1545" max="1545" width="13.42578125" style="11" customWidth="1"/>
    <col min="1546" max="1546" width="10.28515625" style="11" customWidth="1"/>
    <col min="1547" max="1548" width="10.42578125" style="11" customWidth="1"/>
    <col min="1549" max="1549" width="12" style="11" customWidth="1"/>
    <col min="1550" max="1551" width="10.42578125" style="11" customWidth="1"/>
    <col min="1552" max="1552" width="11.85546875" style="11" customWidth="1"/>
    <col min="1553" max="1559" width="6.42578125" style="11" customWidth="1"/>
    <col min="1560" max="1561" width="8.42578125" style="11" customWidth="1"/>
    <col min="1562" max="1562" width="10.42578125" style="11" customWidth="1"/>
    <col min="1563" max="1563" width="14.28515625" style="11" customWidth="1"/>
    <col min="1564" max="1564" width="12.5703125" style="11" customWidth="1"/>
    <col min="1565" max="1565" width="5.28515625" style="11" customWidth="1"/>
    <col min="1566" max="1566" width="6.85546875" style="11" customWidth="1"/>
    <col min="1567" max="1567" width="11.42578125" style="11" customWidth="1"/>
    <col min="1568" max="1795" width="9.140625" style="11"/>
    <col min="1796" max="1796" width="3" style="11" customWidth="1"/>
    <col min="1797" max="1797" width="30.85546875" style="11" customWidth="1"/>
    <col min="1798" max="1798" width="6" style="11" customWidth="1"/>
    <col min="1799" max="1799" width="6.28515625" style="11" customWidth="1"/>
    <col min="1800" max="1800" width="9.42578125" style="11" customWidth="1"/>
    <col min="1801" max="1801" width="13.42578125" style="11" customWidth="1"/>
    <col min="1802" max="1802" width="10.28515625" style="11" customWidth="1"/>
    <col min="1803" max="1804" width="10.42578125" style="11" customWidth="1"/>
    <col min="1805" max="1805" width="12" style="11" customWidth="1"/>
    <col min="1806" max="1807" width="10.42578125" style="11" customWidth="1"/>
    <col min="1808" max="1808" width="11.85546875" style="11" customWidth="1"/>
    <col min="1809" max="1815" width="6.42578125" style="11" customWidth="1"/>
    <col min="1816" max="1817" width="8.42578125" style="11" customWidth="1"/>
    <col min="1818" max="1818" width="10.42578125" style="11" customWidth="1"/>
    <col min="1819" max="1819" width="14.28515625" style="11" customWidth="1"/>
    <col min="1820" max="1820" width="12.5703125" style="11" customWidth="1"/>
    <col min="1821" max="1821" width="5.28515625" style="11" customWidth="1"/>
    <col min="1822" max="1822" width="6.85546875" style="11" customWidth="1"/>
    <col min="1823" max="1823" width="11.42578125" style="11" customWidth="1"/>
    <col min="1824" max="2051" width="9.140625" style="11"/>
    <col min="2052" max="2052" width="3" style="11" customWidth="1"/>
    <col min="2053" max="2053" width="30.85546875" style="11" customWidth="1"/>
    <col min="2054" max="2054" width="6" style="11" customWidth="1"/>
    <col min="2055" max="2055" width="6.28515625" style="11" customWidth="1"/>
    <col min="2056" max="2056" width="9.42578125" style="11" customWidth="1"/>
    <col min="2057" max="2057" width="13.42578125" style="11" customWidth="1"/>
    <col min="2058" max="2058" width="10.28515625" style="11" customWidth="1"/>
    <col min="2059" max="2060" width="10.42578125" style="11" customWidth="1"/>
    <col min="2061" max="2061" width="12" style="11" customWidth="1"/>
    <col min="2062" max="2063" width="10.42578125" style="11" customWidth="1"/>
    <col min="2064" max="2064" width="11.85546875" style="11" customWidth="1"/>
    <col min="2065" max="2071" width="6.42578125" style="11" customWidth="1"/>
    <col min="2072" max="2073" width="8.42578125" style="11" customWidth="1"/>
    <col min="2074" max="2074" width="10.42578125" style="11" customWidth="1"/>
    <col min="2075" max="2075" width="14.28515625" style="11" customWidth="1"/>
    <col min="2076" max="2076" width="12.5703125" style="11" customWidth="1"/>
    <col min="2077" max="2077" width="5.28515625" style="11" customWidth="1"/>
    <col min="2078" max="2078" width="6.85546875" style="11" customWidth="1"/>
    <col min="2079" max="2079" width="11.42578125" style="11" customWidth="1"/>
    <col min="2080" max="2307" width="9.140625" style="11"/>
    <col min="2308" max="2308" width="3" style="11" customWidth="1"/>
    <col min="2309" max="2309" width="30.85546875" style="11" customWidth="1"/>
    <col min="2310" max="2310" width="6" style="11" customWidth="1"/>
    <col min="2311" max="2311" width="6.28515625" style="11" customWidth="1"/>
    <col min="2312" max="2312" width="9.42578125" style="11" customWidth="1"/>
    <col min="2313" max="2313" width="13.42578125" style="11" customWidth="1"/>
    <col min="2314" max="2314" width="10.28515625" style="11" customWidth="1"/>
    <col min="2315" max="2316" width="10.42578125" style="11" customWidth="1"/>
    <col min="2317" max="2317" width="12" style="11" customWidth="1"/>
    <col min="2318" max="2319" width="10.42578125" style="11" customWidth="1"/>
    <col min="2320" max="2320" width="11.85546875" style="11" customWidth="1"/>
    <col min="2321" max="2327" width="6.42578125" style="11" customWidth="1"/>
    <col min="2328" max="2329" width="8.42578125" style="11" customWidth="1"/>
    <col min="2330" max="2330" width="10.42578125" style="11" customWidth="1"/>
    <col min="2331" max="2331" width="14.28515625" style="11" customWidth="1"/>
    <col min="2332" max="2332" width="12.5703125" style="11" customWidth="1"/>
    <col min="2333" max="2333" width="5.28515625" style="11" customWidth="1"/>
    <col min="2334" max="2334" width="6.85546875" style="11" customWidth="1"/>
    <col min="2335" max="2335" width="11.42578125" style="11" customWidth="1"/>
    <col min="2336" max="2563" width="9.140625" style="11"/>
    <col min="2564" max="2564" width="3" style="11" customWidth="1"/>
    <col min="2565" max="2565" width="30.85546875" style="11" customWidth="1"/>
    <col min="2566" max="2566" width="6" style="11" customWidth="1"/>
    <col min="2567" max="2567" width="6.28515625" style="11" customWidth="1"/>
    <col min="2568" max="2568" width="9.42578125" style="11" customWidth="1"/>
    <col min="2569" max="2569" width="13.42578125" style="11" customWidth="1"/>
    <col min="2570" max="2570" width="10.28515625" style="11" customWidth="1"/>
    <col min="2571" max="2572" width="10.42578125" style="11" customWidth="1"/>
    <col min="2573" max="2573" width="12" style="11" customWidth="1"/>
    <col min="2574" max="2575" width="10.42578125" style="11" customWidth="1"/>
    <col min="2576" max="2576" width="11.85546875" style="11" customWidth="1"/>
    <col min="2577" max="2583" width="6.42578125" style="11" customWidth="1"/>
    <col min="2584" max="2585" width="8.42578125" style="11" customWidth="1"/>
    <col min="2586" max="2586" width="10.42578125" style="11" customWidth="1"/>
    <col min="2587" max="2587" width="14.28515625" style="11" customWidth="1"/>
    <col min="2588" max="2588" width="12.5703125" style="11" customWidth="1"/>
    <col min="2589" max="2589" width="5.28515625" style="11" customWidth="1"/>
    <col min="2590" max="2590" width="6.85546875" style="11" customWidth="1"/>
    <col min="2591" max="2591" width="11.42578125" style="11" customWidth="1"/>
    <col min="2592" max="2819" width="9.140625" style="11"/>
    <col min="2820" max="2820" width="3" style="11" customWidth="1"/>
    <col min="2821" max="2821" width="30.85546875" style="11" customWidth="1"/>
    <col min="2822" max="2822" width="6" style="11" customWidth="1"/>
    <col min="2823" max="2823" width="6.28515625" style="11" customWidth="1"/>
    <col min="2824" max="2824" width="9.42578125" style="11" customWidth="1"/>
    <col min="2825" max="2825" width="13.42578125" style="11" customWidth="1"/>
    <col min="2826" max="2826" width="10.28515625" style="11" customWidth="1"/>
    <col min="2827" max="2828" width="10.42578125" style="11" customWidth="1"/>
    <col min="2829" max="2829" width="12" style="11" customWidth="1"/>
    <col min="2830" max="2831" width="10.42578125" style="11" customWidth="1"/>
    <col min="2832" max="2832" width="11.85546875" style="11" customWidth="1"/>
    <col min="2833" max="2839" width="6.42578125" style="11" customWidth="1"/>
    <col min="2840" max="2841" width="8.42578125" style="11" customWidth="1"/>
    <col min="2842" max="2842" width="10.42578125" style="11" customWidth="1"/>
    <col min="2843" max="2843" width="14.28515625" style="11" customWidth="1"/>
    <col min="2844" max="2844" width="12.5703125" style="11" customWidth="1"/>
    <col min="2845" max="2845" width="5.28515625" style="11" customWidth="1"/>
    <col min="2846" max="2846" width="6.85546875" style="11" customWidth="1"/>
    <col min="2847" max="2847" width="11.42578125" style="11" customWidth="1"/>
    <col min="2848" max="3075" width="9.140625" style="11"/>
    <col min="3076" max="3076" width="3" style="11" customWidth="1"/>
    <col min="3077" max="3077" width="30.85546875" style="11" customWidth="1"/>
    <col min="3078" max="3078" width="6" style="11" customWidth="1"/>
    <col min="3079" max="3079" width="6.28515625" style="11" customWidth="1"/>
    <col min="3080" max="3080" width="9.42578125" style="11" customWidth="1"/>
    <col min="3081" max="3081" width="13.42578125" style="11" customWidth="1"/>
    <col min="3082" max="3082" width="10.28515625" style="11" customWidth="1"/>
    <col min="3083" max="3084" width="10.42578125" style="11" customWidth="1"/>
    <col min="3085" max="3085" width="12" style="11" customWidth="1"/>
    <col min="3086" max="3087" width="10.42578125" style="11" customWidth="1"/>
    <col min="3088" max="3088" width="11.85546875" style="11" customWidth="1"/>
    <col min="3089" max="3095" width="6.42578125" style="11" customWidth="1"/>
    <col min="3096" max="3097" width="8.42578125" style="11" customWidth="1"/>
    <col min="3098" max="3098" width="10.42578125" style="11" customWidth="1"/>
    <col min="3099" max="3099" width="14.28515625" style="11" customWidth="1"/>
    <col min="3100" max="3100" width="12.5703125" style="11" customWidth="1"/>
    <col min="3101" max="3101" width="5.28515625" style="11" customWidth="1"/>
    <col min="3102" max="3102" width="6.85546875" style="11" customWidth="1"/>
    <col min="3103" max="3103" width="11.42578125" style="11" customWidth="1"/>
    <col min="3104" max="3331" width="9.140625" style="11"/>
    <col min="3332" max="3332" width="3" style="11" customWidth="1"/>
    <col min="3333" max="3333" width="30.85546875" style="11" customWidth="1"/>
    <col min="3334" max="3334" width="6" style="11" customWidth="1"/>
    <col min="3335" max="3335" width="6.28515625" style="11" customWidth="1"/>
    <col min="3336" max="3336" width="9.42578125" style="11" customWidth="1"/>
    <col min="3337" max="3337" width="13.42578125" style="11" customWidth="1"/>
    <col min="3338" max="3338" width="10.28515625" style="11" customWidth="1"/>
    <col min="3339" max="3340" width="10.42578125" style="11" customWidth="1"/>
    <col min="3341" max="3341" width="12" style="11" customWidth="1"/>
    <col min="3342" max="3343" width="10.42578125" style="11" customWidth="1"/>
    <col min="3344" max="3344" width="11.85546875" style="11" customWidth="1"/>
    <col min="3345" max="3351" width="6.42578125" style="11" customWidth="1"/>
    <col min="3352" max="3353" width="8.42578125" style="11" customWidth="1"/>
    <col min="3354" max="3354" width="10.42578125" style="11" customWidth="1"/>
    <col min="3355" max="3355" width="14.28515625" style="11" customWidth="1"/>
    <col min="3356" max="3356" width="12.5703125" style="11" customWidth="1"/>
    <col min="3357" max="3357" width="5.28515625" style="11" customWidth="1"/>
    <col min="3358" max="3358" width="6.85546875" style="11" customWidth="1"/>
    <col min="3359" max="3359" width="11.42578125" style="11" customWidth="1"/>
    <col min="3360" max="3587" width="9.140625" style="11"/>
    <col min="3588" max="3588" width="3" style="11" customWidth="1"/>
    <col min="3589" max="3589" width="30.85546875" style="11" customWidth="1"/>
    <col min="3590" max="3590" width="6" style="11" customWidth="1"/>
    <col min="3591" max="3591" width="6.28515625" style="11" customWidth="1"/>
    <col min="3592" max="3592" width="9.42578125" style="11" customWidth="1"/>
    <col min="3593" max="3593" width="13.42578125" style="11" customWidth="1"/>
    <col min="3594" max="3594" width="10.28515625" style="11" customWidth="1"/>
    <col min="3595" max="3596" width="10.42578125" style="11" customWidth="1"/>
    <col min="3597" max="3597" width="12" style="11" customWidth="1"/>
    <col min="3598" max="3599" width="10.42578125" style="11" customWidth="1"/>
    <col min="3600" max="3600" width="11.85546875" style="11" customWidth="1"/>
    <col min="3601" max="3607" width="6.42578125" style="11" customWidth="1"/>
    <col min="3608" max="3609" width="8.42578125" style="11" customWidth="1"/>
    <col min="3610" max="3610" width="10.42578125" style="11" customWidth="1"/>
    <col min="3611" max="3611" width="14.28515625" style="11" customWidth="1"/>
    <col min="3612" max="3612" width="12.5703125" style="11" customWidth="1"/>
    <col min="3613" max="3613" width="5.28515625" style="11" customWidth="1"/>
    <col min="3614" max="3614" width="6.85546875" style="11" customWidth="1"/>
    <col min="3615" max="3615" width="11.42578125" style="11" customWidth="1"/>
    <col min="3616" max="3843" width="9.140625" style="11"/>
    <col min="3844" max="3844" width="3" style="11" customWidth="1"/>
    <col min="3845" max="3845" width="30.85546875" style="11" customWidth="1"/>
    <col min="3846" max="3846" width="6" style="11" customWidth="1"/>
    <col min="3847" max="3847" width="6.28515625" style="11" customWidth="1"/>
    <col min="3848" max="3848" width="9.42578125" style="11" customWidth="1"/>
    <col min="3849" max="3849" width="13.42578125" style="11" customWidth="1"/>
    <col min="3850" max="3850" width="10.28515625" style="11" customWidth="1"/>
    <col min="3851" max="3852" width="10.42578125" style="11" customWidth="1"/>
    <col min="3853" max="3853" width="12" style="11" customWidth="1"/>
    <col min="3854" max="3855" width="10.42578125" style="11" customWidth="1"/>
    <col min="3856" max="3856" width="11.85546875" style="11" customWidth="1"/>
    <col min="3857" max="3863" width="6.42578125" style="11" customWidth="1"/>
    <col min="3864" max="3865" width="8.42578125" style="11" customWidth="1"/>
    <col min="3866" max="3866" width="10.42578125" style="11" customWidth="1"/>
    <col min="3867" max="3867" width="14.28515625" style="11" customWidth="1"/>
    <col min="3868" max="3868" width="12.5703125" style="11" customWidth="1"/>
    <col min="3869" max="3869" width="5.28515625" style="11" customWidth="1"/>
    <col min="3870" max="3870" width="6.85546875" style="11" customWidth="1"/>
    <col min="3871" max="3871" width="11.42578125" style="11" customWidth="1"/>
    <col min="3872" max="4099" width="9.140625" style="11"/>
    <col min="4100" max="4100" width="3" style="11" customWidth="1"/>
    <col min="4101" max="4101" width="30.85546875" style="11" customWidth="1"/>
    <col min="4102" max="4102" width="6" style="11" customWidth="1"/>
    <col min="4103" max="4103" width="6.28515625" style="11" customWidth="1"/>
    <col min="4104" max="4104" width="9.42578125" style="11" customWidth="1"/>
    <col min="4105" max="4105" width="13.42578125" style="11" customWidth="1"/>
    <col min="4106" max="4106" width="10.28515625" style="11" customWidth="1"/>
    <col min="4107" max="4108" width="10.42578125" style="11" customWidth="1"/>
    <col min="4109" max="4109" width="12" style="11" customWidth="1"/>
    <col min="4110" max="4111" width="10.42578125" style="11" customWidth="1"/>
    <col min="4112" max="4112" width="11.85546875" style="11" customWidth="1"/>
    <col min="4113" max="4119" width="6.42578125" style="11" customWidth="1"/>
    <col min="4120" max="4121" width="8.42578125" style="11" customWidth="1"/>
    <col min="4122" max="4122" width="10.42578125" style="11" customWidth="1"/>
    <col min="4123" max="4123" width="14.28515625" style="11" customWidth="1"/>
    <col min="4124" max="4124" width="12.5703125" style="11" customWidth="1"/>
    <col min="4125" max="4125" width="5.28515625" style="11" customWidth="1"/>
    <col min="4126" max="4126" width="6.85546875" style="11" customWidth="1"/>
    <col min="4127" max="4127" width="11.42578125" style="11" customWidth="1"/>
    <col min="4128" max="4355" width="9.140625" style="11"/>
    <col min="4356" max="4356" width="3" style="11" customWidth="1"/>
    <col min="4357" max="4357" width="30.85546875" style="11" customWidth="1"/>
    <col min="4358" max="4358" width="6" style="11" customWidth="1"/>
    <col min="4359" max="4359" width="6.28515625" style="11" customWidth="1"/>
    <col min="4360" max="4360" width="9.42578125" style="11" customWidth="1"/>
    <col min="4361" max="4361" width="13.42578125" style="11" customWidth="1"/>
    <col min="4362" max="4362" width="10.28515625" style="11" customWidth="1"/>
    <col min="4363" max="4364" width="10.42578125" style="11" customWidth="1"/>
    <col min="4365" max="4365" width="12" style="11" customWidth="1"/>
    <col min="4366" max="4367" width="10.42578125" style="11" customWidth="1"/>
    <col min="4368" max="4368" width="11.85546875" style="11" customWidth="1"/>
    <col min="4369" max="4375" width="6.42578125" style="11" customWidth="1"/>
    <col min="4376" max="4377" width="8.42578125" style="11" customWidth="1"/>
    <col min="4378" max="4378" width="10.42578125" style="11" customWidth="1"/>
    <col min="4379" max="4379" width="14.28515625" style="11" customWidth="1"/>
    <col min="4380" max="4380" width="12.5703125" style="11" customWidth="1"/>
    <col min="4381" max="4381" width="5.28515625" style="11" customWidth="1"/>
    <col min="4382" max="4382" width="6.85546875" style="11" customWidth="1"/>
    <col min="4383" max="4383" width="11.42578125" style="11" customWidth="1"/>
    <col min="4384" max="4611" width="9.140625" style="11"/>
    <col min="4612" max="4612" width="3" style="11" customWidth="1"/>
    <col min="4613" max="4613" width="30.85546875" style="11" customWidth="1"/>
    <col min="4614" max="4614" width="6" style="11" customWidth="1"/>
    <col min="4615" max="4615" width="6.28515625" style="11" customWidth="1"/>
    <col min="4616" max="4616" width="9.42578125" style="11" customWidth="1"/>
    <col min="4617" max="4617" width="13.42578125" style="11" customWidth="1"/>
    <col min="4618" max="4618" width="10.28515625" style="11" customWidth="1"/>
    <col min="4619" max="4620" width="10.42578125" style="11" customWidth="1"/>
    <col min="4621" max="4621" width="12" style="11" customWidth="1"/>
    <col min="4622" max="4623" width="10.42578125" style="11" customWidth="1"/>
    <col min="4624" max="4624" width="11.85546875" style="11" customWidth="1"/>
    <col min="4625" max="4631" width="6.42578125" style="11" customWidth="1"/>
    <col min="4632" max="4633" width="8.42578125" style="11" customWidth="1"/>
    <col min="4634" max="4634" width="10.42578125" style="11" customWidth="1"/>
    <col min="4635" max="4635" width="14.28515625" style="11" customWidth="1"/>
    <col min="4636" max="4636" width="12.5703125" style="11" customWidth="1"/>
    <col min="4637" max="4637" width="5.28515625" style="11" customWidth="1"/>
    <col min="4638" max="4638" width="6.85546875" style="11" customWidth="1"/>
    <col min="4639" max="4639" width="11.42578125" style="11" customWidth="1"/>
    <col min="4640" max="4867" width="9.140625" style="11"/>
    <col min="4868" max="4868" width="3" style="11" customWidth="1"/>
    <col min="4869" max="4869" width="30.85546875" style="11" customWidth="1"/>
    <col min="4870" max="4870" width="6" style="11" customWidth="1"/>
    <col min="4871" max="4871" width="6.28515625" style="11" customWidth="1"/>
    <col min="4872" max="4872" width="9.42578125" style="11" customWidth="1"/>
    <col min="4873" max="4873" width="13.42578125" style="11" customWidth="1"/>
    <col min="4874" max="4874" width="10.28515625" style="11" customWidth="1"/>
    <col min="4875" max="4876" width="10.42578125" style="11" customWidth="1"/>
    <col min="4877" max="4877" width="12" style="11" customWidth="1"/>
    <col min="4878" max="4879" width="10.42578125" style="11" customWidth="1"/>
    <col min="4880" max="4880" width="11.85546875" style="11" customWidth="1"/>
    <col min="4881" max="4887" width="6.42578125" style="11" customWidth="1"/>
    <col min="4888" max="4889" width="8.42578125" style="11" customWidth="1"/>
    <col min="4890" max="4890" width="10.42578125" style="11" customWidth="1"/>
    <col min="4891" max="4891" width="14.28515625" style="11" customWidth="1"/>
    <col min="4892" max="4892" width="12.5703125" style="11" customWidth="1"/>
    <col min="4893" max="4893" width="5.28515625" style="11" customWidth="1"/>
    <col min="4894" max="4894" width="6.85546875" style="11" customWidth="1"/>
    <col min="4895" max="4895" width="11.42578125" style="11" customWidth="1"/>
    <col min="4896" max="5123" width="9.140625" style="11"/>
    <col min="5124" max="5124" width="3" style="11" customWidth="1"/>
    <col min="5125" max="5125" width="30.85546875" style="11" customWidth="1"/>
    <col min="5126" max="5126" width="6" style="11" customWidth="1"/>
    <col min="5127" max="5127" width="6.28515625" style="11" customWidth="1"/>
    <col min="5128" max="5128" width="9.42578125" style="11" customWidth="1"/>
    <col min="5129" max="5129" width="13.42578125" style="11" customWidth="1"/>
    <col min="5130" max="5130" width="10.28515625" style="11" customWidth="1"/>
    <col min="5131" max="5132" width="10.42578125" style="11" customWidth="1"/>
    <col min="5133" max="5133" width="12" style="11" customWidth="1"/>
    <col min="5134" max="5135" width="10.42578125" style="11" customWidth="1"/>
    <col min="5136" max="5136" width="11.85546875" style="11" customWidth="1"/>
    <col min="5137" max="5143" width="6.42578125" style="11" customWidth="1"/>
    <col min="5144" max="5145" width="8.42578125" style="11" customWidth="1"/>
    <col min="5146" max="5146" width="10.42578125" style="11" customWidth="1"/>
    <col min="5147" max="5147" width="14.28515625" style="11" customWidth="1"/>
    <col min="5148" max="5148" width="12.5703125" style="11" customWidth="1"/>
    <col min="5149" max="5149" width="5.28515625" style="11" customWidth="1"/>
    <col min="5150" max="5150" width="6.85546875" style="11" customWidth="1"/>
    <col min="5151" max="5151" width="11.42578125" style="11" customWidth="1"/>
    <col min="5152" max="5379" width="9.140625" style="11"/>
    <col min="5380" max="5380" width="3" style="11" customWidth="1"/>
    <col min="5381" max="5381" width="30.85546875" style="11" customWidth="1"/>
    <col min="5382" max="5382" width="6" style="11" customWidth="1"/>
    <col min="5383" max="5383" width="6.28515625" style="11" customWidth="1"/>
    <col min="5384" max="5384" width="9.42578125" style="11" customWidth="1"/>
    <col min="5385" max="5385" width="13.42578125" style="11" customWidth="1"/>
    <col min="5386" max="5386" width="10.28515625" style="11" customWidth="1"/>
    <col min="5387" max="5388" width="10.42578125" style="11" customWidth="1"/>
    <col min="5389" max="5389" width="12" style="11" customWidth="1"/>
    <col min="5390" max="5391" width="10.42578125" style="11" customWidth="1"/>
    <col min="5392" max="5392" width="11.85546875" style="11" customWidth="1"/>
    <col min="5393" max="5399" width="6.42578125" style="11" customWidth="1"/>
    <col min="5400" max="5401" width="8.42578125" style="11" customWidth="1"/>
    <col min="5402" max="5402" width="10.42578125" style="11" customWidth="1"/>
    <col min="5403" max="5403" width="14.28515625" style="11" customWidth="1"/>
    <col min="5404" max="5404" width="12.5703125" style="11" customWidth="1"/>
    <col min="5405" max="5405" width="5.28515625" style="11" customWidth="1"/>
    <col min="5406" max="5406" width="6.85546875" style="11" customWidth="1"/>
    <col min="5407" max="5407" width="11.42578125" style="11" customWidth="1"/>
    <col min="5408" max="5635" width="9.140625" style="11"/>
    <col min="5636" max="5636" width="3" style="11" customWidth="1"/>
    <col min="5637" max="5637" width="30.85546875" style="11" customWidth="1"/>
    <col min="5638" max="5638" width="6" style="11" customWidth="1"/>
    <col min="5639" max="5639" width="6.28515625" style="11" customWidth="1"/>
    <col min="5640" max="5640" width="9.42578125" style="11" customWidth="1"/>
    <col min="5641" max="5641" width="13.42578125" style="11" customWidth="1"/>
    <col min="5642" max="5642" width="10.28515625" style="11" customWidth="1"/>
    <col min="5643" max="5644" width="10.42578125" style="11" customWidth="1"/>
    <col min="5645" max="5645" width="12" style="11" customWidth="1"/>
    <col min="5646" max="5647" width="10.42578125" style="11" customWidth="1"/>
    <col min="5648" max="5648" width="11.85546875" style="11" customWidth="1"/>
    <col min="5649" max="5655" width="6.42578125" style="11" customWidth="1"/>
    <col min="5656" max="5657" width="8.42578125" style="11" customWidth="1"/>
    <col min="5658" max="5658" width="10.42578125" style="11" customWidth="1"/>
    <col min="5659" max="5659" width="14.28515625" style="11" customWidth="1"/>
    <col min="5660" max="5660" width="12.5703125" style="11" customWidth="1"/>
    <col min="5661" max="5661" width="5.28515625" style="11" customWidth="1"/>
    <col min="5662" max="5662" width="6.85546875" style="11" customWidth="1"/>
    <col min="5663" max="5663" width="11.42578125" style="11" customWidth="1"/>
    <col min="5664" max="5891" width="9.140625" style="11"/>
    <col min="5892" max="5892" width="3" style="11" customWidth="1"/>
    <col min="5893" max="5893" width="30.85546875" style="11" customWidth="1"/>
    <col min="5894" max="5894" width="6" style="11" customWidth="1"/>
    <col min="5895" max="5895" width="6.28515625" style="11" customWidth="1"/>
    <col min="5896" max="5896" width="9.42578125" style="11" customWidth="1"/>
    <col min="5897" max="5897" width="13.42578125" style="11" customWidth="1"/>
    <col min="5898" max="5898" width="10.28515625" style="11" customWidth="1"/>
    <col min="5899" max="5900" width="10.42578125" style="11" customWidth="1"/>
    <col min="5901" max="5901" width="12" style="11" customWidth="1"/>
    <col min="5902" max="5903" width="10.42578125" style="11" customWidth="1"/>
    <col min="5904" max="5904" width="11.85546875" style="11" customWidth="1"/>
    <col min="5905" max="5911" width="6.42578125" style="11" customWidth="1"/>
    <col min="5912" max="5913" width="8.42578125" style="11" customWidth="1"/>
    <col min="5914" max="5914" width="10.42578125" style="11" customWidth="1"/>
    <col min="5915" max="5915" width="14.28515625" style="11" customWidth="1"/>
    <col min="5916" max="5916" width="12.5703125" style="11" customWidth="1"/>
    <col min="5917" max="5917" width="5.28515625" style="11" customWidth="1"/>
    <col min="5918" max="5918" width="6.85546875" style="11" customWidth="1"/>
    <col min="5919" max="5919" width="11.42578125" style="11" customWidth="1"/>
    <col min="5920" max="6147" width="9.140625" style="11"/>
    <col min="6148" max="6148" width="3" style="11" customWidth="1"/>
    <col min="6149" max="6149" width="30.85546875" style="11" customWidth="1"/>
    <col min="6150" max="6150" width="6" style="11" customWidth="1"/>
    <col min="6151" max="6151" width="6.28515625" style="11" customWidth="1"/>
    <col min="6152" max="6152" width="9.42578125" style="11" customWidth="1"/>
    <col min="6153" max="6153" width="13.42578125" style="11" customWidth="1"/>
    <col min="6154" max="6154" width="10.28515625" style="11" customWidth="1"/>
    <col min="6155" max="6156" width="10.42578125" style="11" customWidth="1"/>
    <col min="6157" max="6157" width="12" style="11" customWidth="1"/>
    <col min="6158" max="6159" width="10.42578125" style="11" customWidth="1"/>
    <col min="6160" max="6160" width="11.85546875" style="11" customWidth="1"/>
    <col min="6161" max="6167" width="6.42578125" style="11" customWidth="1"/>
    <col min="6168" max="6169" width="8.42578125" style="11" customWidth="1"/>
    <col min="6170" max="6170" width="10.42578125" style="11" customWidth="1"/>
    <col min="6171" max="6171" width="14.28515625" style="11" customWidth="1"/>
    <col min="6172" max="6172" width="12.5703125" style="11" customWidth="1"/>
    <col min="6173" max="6173" width="5.28515625" style="11" customWidth="1"/>
    <col min="6174" max="6174" width="6.85546875" style="11" customWidth="1"/>
    <col min="6175" max="6175" width="11.42578125" style="11" customWidth="1"/>
    <col min="6176" max="6403" width="9.140625" style="11"/>
    <col min="6404" max="6404" width="3" style="11" customWidth="1"/>
    <col min="6405" max="6405" width="30.85546875" style="11" customWidth="1"/>
    <col min="6406" max="6406" width="6" style="11" customWidth="1"/>
    <col min="6407" max="6407" width="6.28515625" style="11" customWidth="1"/>
    <col min="6408" max="6408" width="9.42578125" style="11" customWidth="1"/>
    <col min="6409" max="6409" width="13.42578125" style="11" customWidth="1"/>
    <col min="6410" max="6410" width="10.28515625" style="11" customWidth="1"/>
    <col min="6411" max="6412" width="10.42578125" style="11" customWidth="1"/>
    <col min="6413" max="6413" width="12" style="11" customWidth="1"/>
    <col min="6414" max="6415" width="10.42578125" style="11" customWidth="1"/>
    <col min="6416" max="6416" width="11.85546875" style="11" customWidth="1"/>
    <col min="6417" max="6423" width="6.42578125" style="11" customWidth="1"/>
    <col min="6424" max="6425" width="8.42578125" style="11" customWidth="1"/>
    <col min="6426" max="6426" width="10.42578125" style="11" customWidth="1"/>
    <col min="6427" max="6427" width="14.28515625" style="11" customWidth="1"/>
    <col min="6428" max="6428" width="12.5703125" style="11" customWidth="1"/>
    <col min="6429" max="6429" width="5.28515625" style="11" customWidth="1"/>
    <col min="6430" max="6430" width="6.85546875" style="11" customWidth="1"/>
    <col min="6431" max="6431" width="11.42578125" style="11" customWidth="1"/>
    <col min="6432" max="6659" width="9.140625" style="11"/>
    <col min="6660" max="6660" width="3" style="11" customWidth="1"/>
    <col min="6661" max="6661" width="30.85546875" style="11" customWidth="1"/>
    <col min="6662" max="6662" width="6" style="11" customWidth="1"/>
    <col min="6663" max="6663" width="6.28515625" style="11" customWidth="1"/>
    <col min="6664" max="6664" width="9.42578125" style="11" customWidth="1"/>
    <col min="6665" max="6665" width="13.42578125" style="11" customWidth="1"/>
    <col min="6666" max="6666" width="10.28515625" style="11" customWidth="1"/>
    <col min="6667" max="6668" width="10.42578125" style="11" customWidth="1"/>
    <col min="6669" max="6669" width="12" style="11" customWidth="1"/>
    <col min="6670" max="6671" width="10.42578125" style="11" customWidth="1"/>
    <col min="6672" max="6672" width="11.85546875" style="11" customWidth="1"/>
    <col min="6673" max="6679" width="6.42578125" style="11" customWidth="1"/>
    <col min="6680" max="6681" width="8.42578125" style="11" customWidth="1"/>
    <col min="6682" max="6682" width="10.42578125" style="11" customWidth="1"/>
    <col min="6683" max="6683" width="14.28515625" style="11" customWidth="1"/>
    <col min="6684" max="6684" width="12.5703125" style="11" customWidth="1"/>
    <col min="6685" max="6685" width="5.28515625" style="11" customWidth="1"/>
    <col min="6686" max="6686" width="6.85546875" style="11" customWidth="1"/>
    <col min="6687" max="6687" width="11.42578125" style="11" customWidth="1"/>
    <col min="6688" max="6915" width="9.140625" style="11"/>
    <col min="6916" max="6916" width="3" style="11" customWidth="1"/>
    <col min="6917" max="6917" width="30.85546875" style="11" customWidth="1"/>
    <col min="6918" max="6918" width="6" style="11" customWidth="1"/>
    <col min="6919" max="6919" width="6.28515625" style="11" customWidth="1"/>
    <col min="6920" max="6920" width="9.42578125" style="11" customWidth="1"/>
    <col min="6921" max="6921" width="13.42578125" style="11" customWidth="1"/>
    <col min="6922" max="6922" width="10.28515625" style="11" customWidth="1"/>
    <col min="6923" max="6924" width="10.42578125" style="11" customWidth="1"/>
    <col min="6925" max="6925" width="12" style="11" customWidth="1"/>
    <col min="6926" max="6927" width="10.42578125" style="11" customWidth="1"/>
    <col min="6928" max="6928" width="11.85546875" style="11" customWidth="1"/>
    <col min="6929" max="6935" width="6.42578125" style="11" customWidth="1"/>
    <col min="6936" max="6937" width="8.42578125" style="11" customWidth="1"/>
    <col min="6938" max="6938" width="10.42578125" style="11" customWidth="1"/>
    <col min="6939" max="6939" width="14.28515625" style="11" customWidth="1"/>
    <col min="6940" max="6940" width="12.5703125" style="11" customWidth="1"/>
    <col min="6941" max="6941" width="5.28515625" style="11" customWidth="1"/>
    <col min="6942" max="6942" width="6.85546875" style="11" customWidth="1"/>
    <col min="6943" max="6943" width="11.42578125" style="11" customWidth="1"/>
    <col min="6944" max="7171" width="9.140625" style="11"/>
    <col min="7172" max="7172" width="3" style="11" customWidth="1"/>
    <col min="7173" max="7173" width="30.85546875" style="11" customWidth="1"/>
    <col min="7174" max="7174" width="6" style="11" customWidth="1"/>
    <col min="7175" max="7175" width="6.28515625" style="11" customWidth="1"/>
    <col min="7176" max="7176" width="9.42578125" style="11" customWidth="1"/>
    <col min="7177" max="7177" width="13.42578125" style="11" customWidth="1"/>
    <col min="7178" max="7178" width="10.28515625" style="11" customWidth="1"/>
    <col min="7179" max="7180" width="10.42578125" style="11" customWidth="1"/>
    <col min="7181" max="7181" width="12" style="11" customWidth="1"/>
    <col min="7182" max="7183" width="10.42578125" style="11" customWidth="1"/>
    <col min="7184" max="7184" width="11.85546875" style="11" customWidth="1"/>
    <col min="7185" max="7191" width="6.42578125" style="11" customWidth="1"/>
    <col min="7192" max="7193" width="8.42578125" style="11" customWidth="1"/>
    <col min="7194" max="7194" width="10.42578125" style="11" customWidth="1"/>
    <col min="7195" max="7195" width="14.28515625" style="11" customWidth="1"/>
    <col min="7196" max="7196" width="12.5703125" style="11" customWidth="1"/>
    <col min="7197" max="7197" width="5.28515625" style="11" customWidth="1"/>
    <col min="7198" max="7198" width="6.85546875" style="11" customWidth="1"/>
    <col min="7199" max="7199" width="11.42578125" style="11" customWidth="1"/>
    <col min="7200" max="7427" width="9.140625" style="11"/>
    <col min="7428" max="7428" width="3" style="11" customWidth="1"/>
    <col min="7429" max="7429" width="30.85546875" style="11" customWidth="1"/>
    <col min="7430" max="7430" width="6" style="11" customWidth="1"/>
    <col min="7431" max="7431" width="6.28515625" style="11" customWidth="1"/>
    <col min="7432" max="7432" width="9.42578125" style="11" customWidth="1"/>
    <col min="7433" max="7433" width="13.42578125" style="11" customWidth="1"/>
    <col min="7434" max="7434" width="10.28515625" style="11" customWidth="1"/>
    <col min="7435" max="7436" width="10.42578125" style="11" customWidth="1"/>
    <col min="7437" max="7437" width="12" style="11" customWidth="1"/>
    <col min="7438" max="7439" width="10.42578125" style="11" customWidth="1"/>
    <col min="7440" max="7440" width="11.85546875" style="11" customWidth="1"/>
    <col min="7441" max="7447" width="6.42578125" style="11" customWidth="1"/>
    <col min="7448" max="7449" width="8.42578125" style="11" customWidth="1"/>
    <col min="7450" max="7450" width="10.42578125" style="11" customWidth="1"/>
    <col min="7451" max="7451" width="14.28515625" style="11" customWidth="1"/>
    <col min="7452" max="7452" width="12.5703125" style="11" customWidth="1"/>
    <col min="7453" max="7453" width="5.28515625" style="11" customWidth="1"/>
    <col min="7454" max="7454" width="6.85546875" style="11" customWidth="1"/>
    <col min="7455" max="7455" width="11.42578125" style="11" customWidth="1"/>
    <col min="7456" max="7683" width="9.140625" style="11"/>
    <col min="7684" max="7684" width="3" style="11" customWidth="1"/>
    <col min="7685" max="7685" width="30.85546875" style="11" customWidth="1"/>
    <col min="7686" max="7686" width="6" style="11" customWidth="1"/>
    <col min="7687" max="7687" width="6.28515625" style="11" customWidth="1"/>
    <col min="7688" max="7688" width="9.42578125" style="11" customWidth="1"/>
    <col min="7689" max="7689" width="13.42578125" style="11" customWidth="1"/>
    <col min="7690" max="7690" width="10.28515625" style="11" customWidth="1"/>
    <col min="7691" max="7692" width="10.42578125" style="11" customWidth="1"/>
    <col min="7693" max="7693" width="12" style="11" customWidth="1"/>
    <col min="7694" max="7695" width="10.42578125" style="11" customWidth="1"/>
    <col min="7696" max="7696" width="11.85546875" style="11" customWidth="1"/>
    <col min="7697" max="7703" width="6.42578125" style="11" customWidth="1"/>
    <col min="7704" max="7705" width="8.42578125" style="11" customWidth="1"/>
    <col min="7706" max="7706" width="10.42578125" style="11" customWidth="1"/>
    <col min="7707" max="7707" width="14.28515625" style="11" customWidth="1"/>
    <col min="7708" max="7708" width="12.5703125" style="11" customWidth="1"/>
    <col min="7709" max="7709" width="5.28515625" style="11" customWidth="1"/>
    <col min="7710" max="7710" width="6.85546875" style="11" customWidth="1"/>
    <col min="7711" max="7711" width="11.42578125" style="11" customWidth="1"/>
    <col min="7712" max="7939" width="9.140625" style="11"/>
    <col min="7940" max="7940" width="3" style="11" customWidth="1"/>
    <col min="7941" max="7941" width="30.85546875" style="11" customWidth="1"/>
    <col min="7942" max="7942" width="6" style="11" customWidth="1"/>
    <col min="7943" max="7943" width="6.28515625" style="11" customWidth="1"/>
    <col min="7944" max="7944" width="9.42578125" style="11" customWidth="1"/>
    <col min="7945" max="7945" width="13.42578125" style="11" customWidth="1"/>
    <col min="7946" max="7946" width="10.28515625" style="11" customWidth="1"/>
    <col min="7947" max="7948" width="10.42578125" style="11" customWidth="1"/>
    <col min="7949" max="7949" width="12" style="11" customWidth="1"/>
    <col min="7950" max="7951" width="10.42578125" style="11" customWidth="1"/>
    <col min="7952" max="7952" width="11.85546875" style="11" customWidth="1"/>
    <col min="7953" max="7959" width="6.42578125" style="11" customWidth="1"/>
    <col min="7960" max="7961" width="8.42578125" style="11" customWidth="1"/>
    <col min="7962" max="7962" width="10.42578125" style="11" customWidth="1"/>
    <col min="7963" max="7963" width="14.28515625" style="11" customWidth="1"/>
    <col min="7964" max="7964" width="12.5703125" style="11" customWidth="1"/>
    <col min="7965" max="7965" width="5.28515625" style="11" customWidth="1"/>
    <col min="7966" max="7966" width="6.85546875" style="11" customWidth="1"/>
    <col min="7967" max="7967" width="11.42578125" style="11" customWidth="1"/>
    <col min="7968" max="8195" width="9.140625" style="11"/>
    <col min="8196" max="8196" width="3" style="11" customWidth="1"/>
    <col min="8197" max="8197" width="30.85546875" style="11" customWidth="1"/>
    <col min="8198" max="8198" width="6" style="11" customWidth="1"/>
    <col min="8199" max="8199" width="6.28515625" style="11" customWidth="1"/>
    <col min="8200" max="8200" width="9.42578125" style="11" customWidth="1"/>
    <col min="8201" max="8201" width="13.42578125" style="11" customWidth="1"/>
    <col min="8202" max="8202" width="10.28515625" style="11" customWidth="1"/>
    <col min="8203" max="8204" width="10.42578125" style="11" customWidth="1"/>
    <col min="8205" max="8205" width="12" style="11" customWidth="1"/>
    <col min="8206" max="8207" width="10.42578125" style="11" customWidth="1"/>
    <col min="8208" max="8208" width="11.85546875" style="11" customWidth="1"/>
    <col min="8209" max="8215" width="6.42578125" style="11" customWidth="1"/>
    <col min="8216" max="8217" width="8.42578125" style="11" customWidth="1"/>
    <col min="8218" max="8218" width="10.42578125" style="11" customWidth="1"/>
    <col min="8219" max="8219" width="14.28515625" style="11" customWidth="1"/>
    <col min="8220" max="8220" width="12.5703125" style="11" customWidth="1"/>
    <col min="8221" max="8221" width="5.28515625" style="11" customWidth="1"/>
    <col min="8222" max="8222" width="6.85546875" style="11" customWidth="1"/>
    <col min="8223" max="8223" width="11.42578125" style="11" customWidth="1"/>
    <col min="8224" max="8451" width="9.140625" style="11"/>
    <col min="8452" max="8452" width="3" style="11" customWidth="1"/>
    <col min="8453" max="8453" width="30.85546875" style="11" customWidth="1"/>
    <col min="8454" max="8454" width="6" style="11" customWidth="1"/>
    <col min="8455" max="8455" width="6.28515625" style="11" customWidth="1"/>
    <col min="8456" max="8456" width="9.42578125" style="11" customWidth="1"/>
    <col min="8457" max="8457" width="13.42578125" style="11" customWidth="1"/>
    <col min="8458" max="8458" width="10.28515625" style="11" customWidth="1"/>
    <col min="8459" max="8460" width="10.42578125" style="11" customWidth="1"/>
    <col min="8461" max="8461" width="12" style="11" customWidth="1"/>
    <col min="8462" max="8463" width="10.42578125" style="11" customWidth="1"/>
    <col min="8464" max="8464" width="11.85546875" style="11" customWidth="1"/>
    <col min="8465" max="8471" width="6.42578125" style="11" customWidth="1"/>
    <col min="8472" max="8473" width="8.42578125" style="11" customWidth="1"/>
    <col min="8474" max="8474" width="10.42578125" style="11" customWidth="1"/>
    <col min="8475" max="8475" width="14.28515625" style="11" customWidth="1"/>
    <col min="8476" max="8476" width="12.5703125" style="11" customWidth="1"/>
    <col min="8477" max="8477" width="5.28515625" style="11" customWidth="1"/>
    <col min="8478" max="8478" width="6.85546875" style="11" customWidth="1"/>
    <col min="8479" max="8479" width="11.42578125" style="11" customWidth="1"/>
    <col min="8480" max="8707" width="9.140625" style="11"/>
    <col min="8708" max="8708" width="3" style="11" customWidth="1"/>
    <col min="8709" max="8709" width="30.85546875" style="11" customWidth="1"/>
    <col min="8710" max="8710" width="6" style="11" customWidth="1"/>
    <col min="8711" max="8711" width="6.28515625" style="11" customWidth="1"/>
    <col min="8712" max="8712" width="9.42578125" style="11" customWidth="1"/>
    <col min="8713" max="8713" width="13.42578125" style="11" customWidth="1"/>
    <col min="8714" max="8714" width="10.28515625" style="11" customWidth="1"/>
    <col min="8715" max="8716" width="10.42578125" style="11" customWidth="1"/>
    <col min="8717" max="8717" width="12" style="11" customWidth="1"/>
    <col min="8718" max="8719" width="10.42578125" style="11" customWidth="1"/>
    <col min="8720" max="8720" width="11.85546875" style="11" customWidth="1"/>
    <col min="8721" max="8727" width="6.42578125" style="11" customWidth="1"/>
    <col min="8728" max="8729" width="8.42578125" style="11" customWidth="1"/>
    <col min="8730" max="8730" width="10.42578125" style="11" customWidth="1"/>
    <col min="8731" max="8731" width="14.28515625" style="11" customWidth="1"/>
    <col min="8732" max="8732" width="12.5703125" style="11" customWidth="1"/>
    <col min="8733" max="8733" width="5.28515625" style="11" customWidth="1"/>
    <col min="8734" max="8734" width="6.85546875" style="11" customWidth="1"/>
    <col min="8735" max="8735" width="11.42578125" style="11" customWidth="1"/>
    <col min="8736" max="8963" width="9.140625" style="11"/>
    <col min="8964" max="8964" width="3" style="11" customWidth="1"/>
    <col min="8965" max="8965" width="30.85546875" style="11" customWidth="1"/>
    <col min="8966" max="8966" width="6" style="11" customWidth="1"/>
    <col min="8967" max="8967" width="6.28515625" style="11" customWidth="1"/>
    <col min="8968" max="8968" width="9.42578125" style="11" customWidth="1"/>
    <col min="8969" max="8969" width="13.42578125" style="11" customWidth="1"/>
    <col min="8970" max="8970" width="10.28515625" style="11" customWidth="1"/>
    <col min="8971" max="8972" width="10.42578125" style="11" customWidth="1"/>
    <col min="8973" max="8973" width="12" style="11" customWidth="1"/>
    <col min="8974" max="8975" width="10.42578125" style="11" customWidth="1"/>
    <col min="8976" max="8976" width="11.85546875" style="11" customWidth="1"/>
    <col min="8977" max="8983" width="6.42578125" style="11" customWidth="1"/>
    <col min="8984" max="8985" width="8.42578125" style="11" customWidth="1"/>
    <col min="8986" max="8986" width="10.42578125" style="11" customWidth="1"/>
    <col min="8987" max="8987" width="14.28515625" style="11" customWidth="1"/>
    <col min="8988" max="8988" width="12.5703125" style="11" customWidth="1"/>
    <col min="8989" max="8989" width="5.28515625" style="11" customWidth="1"/>
    <col min="8990" max="8990" width="6.85546875" style="11" customWidth="1"/>
    <col min="8991" max="8991" width="11.42578125" style="11" customWidth="1"/>
    <col min="8992" max="9219" width="9.140625" style="11"/>
    <col min="9220" max="9220" width="3" style="11" customWidth="1"/>
    <col min="9221" max="9221" width="30.85546875" style="11" customWidth="1"/>
    <col min="9222" max="9222" width="6" style="11" customWidth="1"/>
    <col min="9223" max="9223" width="6.28515625" style="11" customWidth="1"/>
    <col min="9224" max="9224" width="9.42578125" style="11" customWidth="1"/>
    <col min="9225" max="9225" width="13.42578125" style="11" customWidth="1"/>
    <col min="9226" max="9226" width="10.28515625" style="11" customWidth="1"/>
    <col min="9227" max="9228" width="10.42578125" style="11" customWidth="1"/>
    <col min="9229" max="9229" width="12" style="11" customWidth="1"/>
    <col min="9230" max="9231" width="10.42578125" style="11" customWidth="1"/>
    <col min="9232" max="9232" width="11.85546875" style="11" customWidth="1"/>
    <col min="9233" max="9239" width="6.42578125" style="11" customWidth="1"/>
    <col min="9240" max="9241" width="8.42578125" style="11" customWidth="1"/>
    <col min="9242" max="9242" width="10.42578125" style="11" customWidth="1"/>
    <col min="9243" max="9243" width="14.28515625" style="11" customWidth="1"/>
    <col min="9244" max="9244" width="12.5703125" style="11" customWidth="1"/>
    <col min="9245" max="9245" width="5.28515625" style="11" customWidth="1"/>
    <col min="9246" max="9246" width="6.85546875" style="11" customWidth="1"/>
    <col min="9247" max="9247" width="11.42578125" style="11" customWidth="1"/>
    <col min="9248" max="9475" width="9.140625" style="11"/>
    <col min="9476" max="9476" width="3" style="11" customWidth="1"/>
    <col min="9477" max="9477" width="30.85546875" style="11" customWidth="1"/>
    <col min="9478" max="9478" width="6" style="11" customWidth="1"/>
    <col min="9479" max="9479" width="6.28515625" style="11" customWidth="1"/>
    <col min="9480" max="9480" width="9.42578125" style="11" customWidth="1"/>
    <col min="9481" max="9481" width="13.42578125" style="11" customWidth="1"/>
    <col min="9482" max="9482" width="10.28515625" style="11" customWidth="1"/>
    <col min="9483" max="9484" width="10.42578125" style="11" customWidth="1"/>
    <col min="9485" max="9485" width="12" style="11" customWidth="1"/>
    <col min="9486" max="9487" width="10.42578125" style="11" customWidth="1"/>
    <col min="9488" max="9488" width="11.85546875" style="11" customWidth="1"/>
    <col min="9489" max="9495" width="6.42578125" style="11" customWidth="1"/>
    <col min="9496" max="9497" width="8.42578125" style="11" customWidth="1"/>
    <col min="9498" max="9498" width="10.42578125" style="11" customWidth="1"/>
    <col min="9499" max="9499" width="14.28515625" style="11" customWidth="1"/>
    <col min="9500" max="9500" width="12.5703125" style="11" customWidth="1"/>
    <col min="9501" max="9501" width="5.28515625" style="11" customWidth="1"/>
    <col min="9502" max="9502" width="6.85546875" style="11" customWidth="1"/>
    <col min="9503" max="9503" width="11.42578125" style="11" customWidth="1"/>
    <col min="9504" max="9731" width="9.140625" style="11"/>
    <col min="9732" max="9732" width="3" style="11" customWidth="1"/>
    <col min="9733" max="9733" width="30.85546875" style="11" customWidth="1"/>
    <col min="9734" max="9734" width="6" style="11" customWidth="1"/>
    <col min="9735" max="9735" width="6.28515625" style="11" customWidth="1"/>
    <col min="9736" max="9736" width="9.42578125" style="11" customWidth="1"/>
    <col min="9737" max="9737" width="13.42578125" style="11" customWidth="1"/>
    <col min="9738" max="9738" width="10.28515625" style="11" customWidth="1"/>
    <col min="9739" max="9740" width="10.42578125" style="11" customWidth="1"/>
    <col min="9741" max="9741" width="12" style="11" customWidth="1"/>
    <col min="9742" max="9743" width="10.42578125" style="11" customWidth="1"/>
    <col min="9744" max="9744" width="11.85546875" style="11" customWidth="1"/>
    <col min="9745" max="9751" width="6.42578125" style="11" customWidth="1"/>
    <col min="9752" max="9753" width="8.42578125" style="11" customWidth="1"/>
    <col min="9754" max="9754" width="10.42578125" style="11" customWidth="1"/>
    <col min="9755" max="9755" width="14.28515625" style="11" customWidth="1"/>
    <col min="9756" max="9756" width="12.5703125" style="11" customWidth="1"/>
    <col min="9757" max="9757" width="5.28515625" style="11" customWidth="1"/>
    <col min="9758" max="9758" width="6.85546875" style="11" customWidth="1"/>
    <col min="9759" max="9759" width="11.42578125" style="11" customWidth="1"/>
    <col min="9760" max="9987" width="9.140625" style="11"/>
    <col min="9988" max="9988" width="3" style="11" customWidth="1"/>
    <col min="9989" max="9989" width="30.85546875" style="11" customWidth="1"/>
    <col min="9990" max="9990" width="6" style="11" customWidth="1"/>
    <col min="9991" max="9991" width="6.28515625" style="11" customWidth="1"/>
    <col min="9992" max="9992" width="9.42578125" style="11" customWidth="1"/>
    <col min="9993" max="9993" width="13.42578125" style="11" customWidth="1"/>
    <col min="9994" max="9994" width="10.28515625" style="11" customWidth="1"/>
    <col min="9995" max="9996" width="10.42578125" style="11" customWidth="1"/>
    <col min="9997" max="9997" width="12" style="11" customWidth="1"/>
    <col min="9998" max="9999" width="10.42578125" style="11" customWidth="1"/>
    <col min="10000" max="10000" width="11.85546875" style="11" customWidth="1"/>
    <col min="10001" max="10007" width="6.42578125" style="11" customWidth="1"/>
    <col min="10008" max="10009" width="8.42578125" style="11" customWidth="1"/>
    <col min="10010" max="10010" width="10.42578125" style="11" customWidth="1"/>
    <col min="10011" max="10011" width="14.28515625" style="11" customWidth="1"/>
    <col min="10012" max="10012" width="12.5703125" style="11" customWidth="1"/>
    <col min="10013" max="10013" width="5.28515625" style="11" customWidth="1"/>
    <col min="10014" max="10014" width="6.85546875" style="11" customWidth="1"/>
    <col min="10015" max="10015" width="11.42578125" style="11" customWidth="1"/>
    <col min="10016" max="10243" width="9.140625" style="11"/>
    <col min="10244" max="10244" width="3" style="11" customWidth="1"/>
    <col min="10245" max="10245" width="30.85546875" style="11" customWidth="1"/>
    <col min="10246" max="10246" width="6" style="11" customWidth="1"/>
    <col min="10247" max="10247" width="6.28515625" style="11" customWidth="1"/>
    <col min="10248" max="10248" width="9.42578125" style="11" customWidth="1"/>
    <col min="10249" max="10249" width="13.42578125" style="11" customWidth="1"/>
    <col min="10250" max="10250" width="10.28515625" style="11" customWidth="1"/>
    <col min="10251" max="10252" width="10.42578125" style="11" customWidth="1"/>
    <col min="10253" max="10253" width="12" style="11" customWidth="1"/>
    <col min="10254" max="10255" width="10.42578125" style="11" customWidth="1"/>
    <col min="10256" max="10256" width="11.85546875" style="11" customWidth="1"/>
    <col min="10257" max="10263" width="6.42578125" style="11" customWidth="1"/>
    <col min="10264" max="10265" width="8.42578125" style="11" customWidth="1"/>
    <col min="10266" max="10266" width="10.42578125" style="11" customWidth="1"/>
    <col min="10267" max="10267" width="14.28515625" style="11" customWidth="1"/>
    <col min="10268" max="10268" width="12.5703125" style="11" customWidth="1"/>
    <col min="10269" max="10269" width="5.28515625" style="11" customWidth="1"/>
    <col min="10270" max="10270" width="6.85546875" style="11" customWidth="1"/>
    <col min="10271" max="10271" width="11.42578125" style="11" customWidth="1"/>
    <col min="10272" max="10499" width="9.140625" style="11"/>
    <col min="10500" max="10500" width="3" style="11" customWidth="1"/>
    <col min="10501" max="10501" width="30.85546875" style="11" customWidth="1"/>
    <col min="10502" max="10502" width="6" style="11" customWidth="1"/>
    <col min="10503" max="10503" width="6.28515625" style="11" customWidth="1"/>
    <col min="10504" max="10504" width="9.42578125" style="11" customWidth="1"/>
    <col min="10505" max="10505" width="13.42578125" style="11" customWidth="1"/>
    <col min="10506" max="10506" width="10.28515625" style="11" customWidth="1"/>
    <col min="10507" max="10508" width="10.42578125" style="11" customWidth="1"/>
    <col min="10509" max="10509" width="12" style="11" customWidth="1"/>
    <col min="10510" max="10511" width="10.42578125" style="11" customWidth="1"/>
    <col min="10512" max="10512" width="11.85546875" style="11" customWidth="1"/>
    <col min="10513" max="10519" width="6.42578125" style="11" customWidth="1"/>
    <col min="10520" max="10521" width="8.42578125" style="11" customWidth="1"/>
    <col min="10522" max="10522" width="10.42578125" style="11" customWidth="1"/>
    <col min="10523" max="10523" width="14.28515625" style="11" customWidth="1"/>
    <col min="10524" max="10524" width="12.5703125" style="11" customWidth="1"/>
    <col min="10525" max="10525" width="5.28515625" style="11" customWidth="1"/>
    <col min="10526" max="10526" width="6.85546875" style="11" customWidth="1"/>
    <col min="10527" max="10527" width="11.42578125" style="11" customWidth="1"/>
    <col min="10528" max="10755" width="9.140625" style="11"/>
    <col min="10756" max="10756" width="3" style="11" customWidth="1"/>
    <col min="10757" max="10757" width="30.85546875" style="11" customWidth="1"/>
    <col min="10758" max="10758" width="6" style="11" customWidth="1"/>
    <col min="10759" max="10759" width="6.28515625" style="11" customWidth="1"/>
    <col min="10760" max="10760" width="9.42578125" style="11" customWidth="1"/>
    <col min="10761" max="10761" width="13.42578125" style="11" customWidth="1"/>
    <col min="10762" max="10762" width="10.28515625" style="11" customWidth="1"/>
    <col min="10763" max="10764" width="10.42578125" style="11" customWidth="1"/>
    <col min="10765" max="10765" width="12" style="11" customWidth="1"/>
    <col min="10766" max="10767" width="10.42578125" style="11" customWidth="1"/>
    <col min="10768" max="10768" width="11.85546875" style="11" customWidth="1"/>
    <col min="10769" max="10775" width="6.42578125" style="11" customWidth="1"/>
    <col min="10776" max="10777" width="8.42578125" style="11" customWidth="1"/>
    <col min="10778" max="10778" width="10.42578125" style="11" customWidth="1"/>
    <col min="10779" max="10779" width="14.28515625" style="11" customWidth="1"/>
    <col min="10780" max="10780" width="12.5703125" style="11" customWidth="1"/>
    <col min="10781" max="10781" width="5.28515625" style="11" customWidth="1"/>
    <col min="10782" max="10782" width="6.85546875" style="11" customWidth="1"/>
    <col min="10783" max="10783" width="11.42578125" style="11" customWidth="1"/>
    <col min="10784" max="11011" width="9.140625" style="11"/>
    <col min="11012" max="11012" width="3" style="11" customWidth="1"/>
    <col min="11013" max="11013" width="30.85546875" style="11" customWidth="1"/>
    <col min="11014" max="11014" width="6" style="11" customWidth="1"/>
    <col min="11015" max="11015" width="6.28515625" style="11" customWidth="1"/>
    <col min="11016" max="11016" width="9.42578125" style="11" customWidth="1"/>
    <col min="11017" max="11017" width="13.42578125" style="11" customWidth="1"/>
    <col min="11018" max="11018" width="10.28515625" style="11" customWidth="1"/>
    <col min="11019" max="11020" width="10.42578125" style="11" customWidth="1"/>
    <col min="11021" max="11021" width="12" style="11" customWidth="1"/>
    <col min="11022" max="11023" width="10.42578125" style="11" customWidth="1"/>
    <col min="11024" max="11024" width="11.85546875" style="11" customWidth="1"/>
    <col min="11025" max="11031" width="6.42578125" style="11" customWidth="1"/>
    <col min="11032" max="11033" width="8.42578125" style="11" customWidth="1"/>
    <col min="11034" max="11034" width="10.42578125" style="11" customWidth="1"/>
    <col min="11035" max="11035" width="14.28515625" style="11" customWidth="1"/>
    <col min="11036" max="11036" width="12.5703125" style="11" customWidth="1"/>
    <col min="11037" max="11037" width="5.28515625" style="11" customWidth="1"/>
    <col min="11038" max="11038" width="6.85546875" style="11" customWidth="1"/>
    <col min="11039" max="11039" width="11.42578125" style="11" customWidth="1"/>
    <col min="11040" max="11267" width="9.140625" style="11"/>
    <col min="11268" max="11268" width="3" style="11" customWidth="1"/>
    <col min="11269" max="11269" width="30.85546875" style="11" customWidth="1"/>
    <col min="11270" max="11270" width="6" style="11" customWidth="1"/>
    <col min="11271" max="11271" width="6.28515625" style="11" customWidth="1"/>
    <col min="11272" max="11272" width="9.42578125" style="11" customWidth="1"/>
    <col min="11273" max="11273" width="13.42578125" style="11" customWidth="1"/>
    <col min="11274" max="11274" width="10.28515625" style="11" customWidth="1"/>
    <col min="11275" max="11276" width="10.42578125" style="11" customWidth="1"/>
    <col min="11277" max="11277" width="12" style="11" customWidth="1"/>
    <col min="11278" max="11279" width="10.42578125" style="11" customWidth="1"/>
    <col min="11280" max="11280" width="11.85546875" style="11" customWidth="1"/>
    <col min="11281" max="11287" width="6.42578125" style="11" customWidth="1"/>
    <col min="11288" max="11289" width="8.42578125" style="11" customWidth="1"/>
    <col min="11290" max="11290" width="10.42578125" style="11" customWidth="1"/>
    <col min="11291" max="11291" width="14.28515625" style="11" customWidth="1"/>
    <col min="11292" max="11292" width="12.5703125" style="11" customWidth="1"/>
    <col min="11293" max="11293" width="5.28515625" style="11" customWidth="1"/>
    <col min="11294" max="11294" width="6.85546875" style="11" customWidth="1"/>
    <col min="11295" max="11295" width="11.42578125" style="11" customWidth="1"/>
    <col min="11296" max="11523" width="9.140625" style="11"/>
    <col min="11524" max="11524" width="3" style="11" customWidth="1"/>
    <col min="11525" max="11525" width="30.85546875" style="11" customWidth="1"/>
    <col min="11526" max="11526" width="6" style="11" customWidth="1"/>
    <col min="11527" max="11527" width="6.28515625" style="11" customWidth="1"/>
    <col min="11528" max="11528" width="9.42578125" style="11" customWidth="1"/>
    <col min="11529" max="11529" width="13.42578125" style="11" customWidth="1"/>
    <col min="11530" max="11530" width="10.28515625" style="11" customWidth="1"/>
    <col min="11531" max="11532" width="10.42578125" style="11" customWidth="1"/>
    <col min="11533" max="11533" width="12" style="11" customWidth="1"/>
    <col min="11534" max="11535" width="10.42578125" style="11" customWidth="1"/>
    <col min="11536" max="11536" width="11.85546875" style="11" customWidth="1"/>
    <col min="11537" max="11543" width="6.42578125" style="11" customWidth="1"/>
    <col min="11544" max="11545" width="8.42578125" style="11" customWidth="1"/>
    <col min="11546" max="11546" width="10.42578125" style="11" customWidth="1"/>
    <col min="11547" max="11547" width="14.28515625" style="11" customWidth="1"/>
    <col min="11548" max="11548" width="12.5703125" style="11" customWidth="1"/>
    <col min="11549" max="11549" width="5.28515625" style="11" customWidth="1"/>
    <col min="11550" max="11550" width="6.85546875" style="11" customWidth="1"/>
    <col min="11551" max="11551" width="11.42578125" style="11" customWidth="1"/>
    <col min="11552" max="11779" width="9.140625" style="11"/>
    <col min="11780" max="11780" width="3" style="11" customWidth="1"/>
    <col min="11781" max="11781" width="30.85546875" style="11" customWidth="1"/>
    <col min="11782" max="11782" width="6" style="11" customWidth="1"/>
    <col min="11783" max="11783" width="6.28515625" style="11" customWidth="1"/>
    <col min="11784" max="11784" width="9.42578125" style="11" customWidth="1"/>
    <col min="11785" max="11785" width="13.42578125" style="11" customWidth="1"/>
    <col min="11786" max="11786" width="10.28515625" style="11" customWidth="1"/>
    <col min="11787" max="11788" width="10.42578125" style="11" customWidth="1"/>
    <col min="11789" max="11789" width="12" style="11" customWidth="1"/>
    <col min="11790" max="11791" width="10.42578125" style="11" customWidth="1"/>
    <col min="11792" max="11792" width="11.85546875" style="11" customWidth="1"/>
    <col min="11793" max="11799" width="6.42578125" style="11" customWidth="1"/>
    <col min="11800" max="11801" width="8.42578125" style="11" customWidth="1"/>
    <col min="11802" max="11802" width="10.42578125" style="11" customWidth="1"/>
    <col min="11803" max="11803" width="14.28515625" style="11" customWidth="1"/>
    <col min="11804" max="11804" width="12.5703125" style="11" customWidth="1"/>
    <col min="11805" max="11805" width="5.28515625" style="11" customWidth="1"/>
    <col min="11806" max="11806" width="6.85546875" style="11" customWidth="1"/>
    <col min="11807" max="11807" width="11.42578125" style="11" customWidth="1"/>
    <col min="11808" max="12035" width="9.140625" style="11"/>
    <col min="12036" max="12036" width="3" style="11" customWidth="1"/>
    <col min="12037" max="12037" width="30.85546875" style="11" customWidth="1"/>
    <col min="12038" max="12038" width="6" style="11" customWidth="1"/>
    <col min="12039" max="12039" width="6.28515625" style="11" customWidth="1"/>
    <col min="12040" max="12040" width="9.42578125" style="11" customWidth="1"/>
    <col min="12041" max="12041" width="13.42578125" style="11" customWidth="1"/>
    <col min="12042" max="12042" width="10.28515625" style="11" customWidth="1"/>
    <col min="12043" max="12044" width="10.42578125" style="11" customWidth="1"/>
    <col min="12045" max="12045" width="12" style="11" customWidth="1"/>
    <col min="12046" max="12047" width="10.42578125" style="11" customWidth="1"/>
    <col min="12048" max="12048" width="11.85546875" style="11" customWidth="1"/>
    <col min="12049" max="12055" width="6.42578125" style="11" customWidth="1"/>
    <col min="12056" max="12057" width="8.42578125" style="11" customWidth="1"/>
    <col min="12058" max="12058" width="10.42578125" style="11" customWidth="1"/>
    <col min="12059" max="12059" width="14.28515625" style="11" customWidth="1"/>
    <col min="12060" max="12060" width="12.5703125" style="11" customWidth="1"/>
    <col min="12061" max="12061" width="5.28515625" style="11" customWidth="1"/>
    <col min="12062" max="12062" width="6.85546875" style="11" customWidth="1"/>
    <col min="12063" max="12063" width="11.42578125" style="11" customWidth="1"/>
    <col min="12064" max="12291" width="9.140625" style="11"/>
    <col min="12292" max="12292" width="3" style="11" customWidth="1"/>
    <col min="12293" max="12293" width="30.85546875" style="11" customWidth="1"/>
    <col min="12294" max="12294" width="6" style="11" customWidth="1"/>
    <col min="12295" max="12295" width="6.28515625" style="11" customWidth="1"/>
    <col min="12296" max="12296" width="9.42578125" style="11" customWidth="1"/>
    <col min="12297" max="12297" width="13.42578125" style="11" customWidth="1"/>
    <col min="12298" max="12298" width="10.28515625" style="11" customWidth="1"/>
    <col min="12299" max="12300" width="10.42578125" style="11" customWidth="1"/>
    <col min="12301" max="12301" width="12" style="11" customWidth="1"/>
    <col min="12302" max="12303" width="10.42578125" style="11" customWidth="1"/>
    <col min="12304" max="12304" width="11.85546875" style="11" customWidth="1"/>
    <col min="12305" max="12311" width="6.42578125" style="11" customWidth="1"/>
    <col min="12312" max="12313" width="8.42578125" style="11" customWidth="1"/>
    <col min="12314" max="12314" width="10.42578125" style="11" customWidth="1"/>
    <col min="12315" max="12315" width="14.28515625" style="11" customWidth="1"/>
    <col min="12316" max="12316" width="12.5703125" style="11" customWidth="1"/>
    <col min="12317" max="12317" width="5.28515625" style="11" customWidth="1"/>
    <col min="12318" max="12318" width="6.85546875" style="11" customWidth="1"/>
    <col min="12319" max="12319" width="11.42578125" style="11" customWidth="1"/>
    <col min="12320" max="12547" width="9.140625" style="11"/>
    <col min="12548" max="12548" width="3" style="11" customWidth="1"/>
    <col min="12549" max="12549" width="30.85546875" style="11" customWidth="1"/>
    <col min="12550" max="12550" width="6" style="11" customWidth="1"/>
    <col min="12551" max="12551" width="6.28515625" style="11" customWidth="1"/>
    <col min="12552" max="12552" width="9.42578125" style="11" customWidth="1"/>
    <col min="12553" max="12553" width="13.42578125" style="11" customWidth="1"/>
    <col min="12554" max="12554" width="10.28515625" style="11" customWidth="1"/>
    <col min="12555" max="12556" width="10.42578125" style="11" customWidth="1"/>
    <col min="12557" max="12557" width="12" style="11" customWidth="1"/>
    <col min="12558" max="12559" width="10.42578125" style="11" customWidth="1"/>
    <col min="12560" max="12560" width="11.85546875" style="11" customWidth="1"/>
    <col min="12561" max="12567" width="6.42578125" style="11" customWidth="1"/>
    <col min="12568" max="12569" width="8.42578125" style="11" customWidth="1"/>
    <col min="12570" max="12570" width="10.42578125" style="11" customWidth="1"/>
    <col min="12571" max="12571" width="14.28515625" style="11" customWidth="1"/>
    <col min="12572" max="12572" width="12.5703125" style="11" customWidth="1"/>
    <col min="12573" max="12573" width="5.28515625" style="11" customWidth="1"/>
    <col min="12574" max="12574" width="6.85546875" style="11" customWidth="1"/>
    <col min="12575" max="12575" width="11.42578125" style="11" customWidth="1"/>
    <col min="12576" max="12803" width="9.140625" style="11"/>
    <col min="12804" max="12804" width="3" style="11" customWidth="1"/>
    <col min="12805" max="12805" width="30.85546875" style="11" customWidth="1"/>
    <col min="12806" max="12806" width="6" style="11" customWidth="1"/>
    <col min="12807" max="12807" width="6.28515625" style="11" customWidth="1"/>
    <col min="12808" max="12808" width="9.42578125" style="11" customWidth="1"/>
    <col min="12809" max="12809" width="13.42578125" style="11" customWidth="1"/>
    <col min="12810" max="12810" width="10.28515625" style="11" customWidth="1"/>
    <col min="12811" max="12812" width="10.42578125" style="11" customWidth="1"/>
    <col min="12813" max="12813" width="12" style="11" customWidth="1"/>
    <col min="12814" max="12815" width="10.42578125" style="11" customWidth="1"/>
    <col min="12816" max="12816" width="11.85546875" style="11" customWidth="1"/>
    <col min="12817" max="12823" width="6.42578125" style="11" customWidth="1"/>
    <col min="12824" max="12825" width="8.42578125" style="11" customWidth="1"/>
    <col min="12826" max="12826" width="10.42578125" style="11" customWidth="1"/>
    <col min="12827" max="12827" width="14.28515625" style="11" customWidth="1"/>
    <col min="12828" max="12828" width="12.5703125" style="11" customWidth="1"/>
    <col min="12829" max="12829" width="5.28515625" style="11" customWidth="1"/>
    <col min="12830" max="12830" width="6.85546875" style="11" customWidth="1"/>
    <col min="12831" max="12831" width="11.42578125" style="11" customWidth="1"/>
    <col min="12832" max="13059" width="9.140625" style="11"/>
    <col min="13060" max="13060" width="3" style="11" customWidth="1"/>
    <col min="13061" max="13061" width="30.85546875" style="11" customWidth="1"/>
    <col min="13062" max="13062" width="6" style="11" customWidth="1"/>
    <col min="13063" max="13063" width="6.28515625" style="11" customWidth="1"/>
    <col min="13064" max="13064" width="9.42578125" style="11" customWidth="1"/>
    <col min="13065" max="13065" width="13.42578125" style="11" customWidth="1"/>
    <col min="13066" max="13066" width="10.28515625" style="11" customWidth="1"/>
    <col min="13067" max="13068" width="10.42578125" style="11" customWidth="1"/>
    <col min="13069" max="13069" width="12" style="11" customWidth="1"/>
    <col min="13070" max="13071" width="10.42578125" style="11" customWidth="1"/>
    <col min="13072" max="13072" width="11.85546875" style="11" customWidth="1"/>
    <col min="13073" max="13079" width="6.42578125" style="11" customWidth="1"/>
    <col min="13080" max="13081" width="8.42578125" style="11" customWidth="1"/>
    <col min="13082" max="13082" width="10.42578125" style="11" customWidth="1"/>
    <col min="13083" max="13083" width="14.28515625" style="11" customWidth="1"/>
    <col min="13084" max="13084" width="12.5703125" style="11" customWidth="1"/>
    <col min="13085" max="13085" width="5.28515625" style="11" customWidth="1"/>
    <col min="13086" max="13086" width="6.85546875" style="11" customWidth="1"/>
    <col min="13087" max="13087" width="11.42578125" style="11" customWidth="1"/>
    <col min="13088" max="13315" width="9.140625" style="11"/>
    <col min="13316" max="13316" width="3" style="11" customWidth="1"/>
    <col min="13317" max="13317" width="30.85546875" style="11" customWidth="1"/>
    <col min="13318" max="13318" width="6" style="11" customWidth="1"/>
    <col min="13319" max="13319" width="6.28515625" style="11" customWidth="1"/>
    <col min="13320" max="13320" width="9.42578125" style="11" customWidth="1"/>
    <col min="13321" max="13321" width="13.42578125" style="11" customWidth="1"/>
    <col min="13322" max="13322" width="10.28515625" style="11" customWidth="1"/>
    <col min="13323" max="13324" width="10.42578125" style="11" customWidth="1"/>
    <col min="13325" max="13325" width="12" style="11" customWidth="1"/>
    <col min="13326" max="13327" width="10.42578125" style="11" customWidth="1"/>
    <col min="13328" max="13328" width="11.85546875" style="11" customWidth="1"/>
    <col min="13329" max="13335" width="6.42578125" style="11" customWidth="1"/>
    <col min="13336" max="13337" width="8.42578125" style="11" customWidth="1"/>
    <col min="13338" max="13338" width="10.42578125" style="11" customWidth="1"/>
    <col min="13339" max="13339" width="14.28515625" style="11" customWidth="1"/>
    <col min="13340" max="13340" width="12.5703125" style="11" customWidth="1"/>
    <col min="13341" max="13341" width="5.28515625" style="11" customWidth="1"/>
    <col min="13342" max="13342" width="6.85546875" style="11" customWidth="1"/>
    <col min="13343" max="13343" width="11.42578125" style="11" customWidth="1"/>
    <col min="13344" max="13571" width="9.140625" style="11"/>
    <col min="13572" max="13572" width="3" style="11" customWidth="1"/>
    <col min="13573" max="13573" width="30.85546875" style="11" customWidth="1"/>
    <col min="13574" max="13574" width="6" style="11" customWidth="1"/>
    <col min="13575" max="13575" width="6.28515625" style="11" customWidth="1"/>
    <col min="13576" max="13576" width="9.42578125" style="11" customWidth="1"/>
    <col min="13577" max="13577" width="13.42578125" style="11" customWidth="1"/>
    <col min="13578" max="13578" width="10.28515625" style="11" customWidth="1"/>
    <col min="13579" max="13580" width="10.42578125" style="11" customWidth="1"/>
    <col min="13581" max="13581" width="12" style="11" customWidth="1"/>
    <col min="13582" max="13583" width="10.42578125" style="11" customWidth="1"/>
    <col min="13584" max="13584" width="11.85546875" style="11" customWidth="1"/>
    <col min="13585" max="13591" width="6.42578125" style="11" customWidth="1"/>
    <col min="13592" max="13593" width="8.42578125" style="11" customWidth="1"/>
    <col min="13594" max="13594" width="10.42578125" style="11" customWidth="1"/>
    <col min="13595" max="13595" width="14.28515625" style="11" customWidth="1"/>
    <col min="13596" max="13596" width="12.5703125" style="11" customWidth="1"/>
    <col min="13597" max="13597" width="5.28515625" style="11" customWidth="1"/>
    <col min="13598" max="13598" width="6.85546875" style="11" customWidth="1"/>
    <col min="13599" max="13599" width="11.42578125" style="11" customWidth="1"/>
    <col min="13600" max="13827" width="9.140625" style="11"/>
    <col min="13828" max="13828" width="3" style="11" customWidth="1"/>
    <col min="13829" max="13829" width="30.85546875" style="11" customWidth="1"/>
    <col min="13830" max="13830" width="6" style="11" customWidth="1"/>
    <col min="13831" max="13831" width="6.28515625" style="11" customWidth="1"/>
    <col min="13832" max="13832" width="9.42578125" style="11" customWidth="1"/>
    <col min="13833" max="13833" width="13.42578125" style="11" customWidth="1"/>
    <col min="13834" max="13834" width="10.28515625" style="11" customWidth="1"/>
    <col min="13835" max="13836" width="10.42578125" style="11" customWidth="1"/>
    <col min="13837" max="13837" width="12" style="11" customWidth="1"/>
    <col min="13838" max="13839" width="10.42578125" style="11" customWidth="1"/>
    <col min="13840" max="13840" width="11.85546875" style="11" customWidth="1"/>
    <col min="13841" max="13847" width="6.42578125" style="11" customWidth="1"/>
    <col min="13848" max="13849" width="8.42578125" style="11" customWidth="1"/>
    <col min="13850" max="13850" width="10.42578125" style="11" customWidth="1"/>
    <col min="13851" max="13851" width="14.28515625" style="11" customWidth="1"/>
    <col min="13852" max="13852" width="12.5703125" style="11" customWidth="1"/>
    <col min="13853" max="13853" width="5.28515625" style="11" customWidth="1"/>
    <col min="13854" max="13854" width="6.85546875" style="11" customWidth="1"/>
    <col min="13855" max="13855" width="11.42578125" style="11" customWidth="1"/>
    <col min="13856" max="14083" width="9.140625" style="11"/>
    <col min="14084" max="14084" width="3" style="11" customWidth="1"/>
    <col min="14085" max="14085" width="30.85546875" style="11" customWidth="1"/>
    <col min="14086" max="14086" width="6" style="11" customWidth="1"/>
    <col min="14087" max="14087" width="6.28515625" style="11" customWidth="1"/>
    <col min="14088" max="14088" width="9.42578125" style="11" customWidth="1"/>
    <col min="14089" max="14089" width="13.42578125" style="11" customWidth="1"/>
    <col min="14090" max="14090" width="10.28515625" style="11" customWidth="1"/>
    <col min="14091" max="14092" width="10.42578125" style="11" customWidth="1"/>
    <col min="14093" max="14093" width="12" style="11" customWidth="1"/>
    <col min="14094" max="14095" width="10.42578125" style="11" customWidth="1"/>
    <col min="14096" max="14096" width="11.85546875" style="11" customWidth="1"/>
    <col min="14097" max="14103" width="6.42578125" style="11" customWidth="1"/>
    <col min="14104" max="14105" width="8.42578125" style="11" customWidth="1"/>
    <col min="14106" max="14106" width="10.42578125" style="11" customWidth="1"/>
    <col min="14107" max="14107" width="14.28515625" style="11" customWidth="1"/>
    <col min="14108" max="14108" width="12.5703125" style="11" customWidth="1"/>
    <col min="14109" max="14109" width="5.28515625" style="11" customWidth="1"/>
    <col min="14110" max="14110" width="6.85546875" style="11" customWidth="1"/>
    <col min="14111" max="14111" width="11.42578125" style="11" customWidth="1"/>
    <col min="14112" max="14339" width="9.140625" style="11"/>
    <col min="14340" max="14340" width="3" style="11" customWidth="1"/>
    <col min="14341" max="14341" width="30.85546875" style="11" customWidth="1"/>
    <col min="14342" max="14342" width="6" style="11" customWidth="1"/>
    <col min="14343" max="14343" width="6.28515625" style="11" customWidth="1"/>
    <col min="14344" max="14344" width="9.42578125" style="11" customWidth="1"/>
    <col min="14345" max="14345" width="13.42578125" style="11" customWidth="1"/>
    <col min="14346" max="14346" width="10.28515625" style="11" customWidth="1"/>
    <col min="14347" max="14348" width="10.42578125" style="11" customWidth="1"/>
    <col min="14349" max="14349" width="12" style="11" customWidth="1"/>
    <col min="14350" max="14351" width="10.42578125" style="11" customWidth="1"/>
    <col min="14352" max="14352" width="11.85546875" style="11" customWidth="1"/>
    <col min="14353" max="14359" width="6.42578125" style="11" customWidth="1"/>
    <col min="14360" max="14361" width="8.42578125" style="11" customWidth="1"/>
    <col min="14362" max="14362" width="10.42578125" style="11" customWidth="1"/>
    <col min="14363" max="14363" width="14.28515625" style="11" customWidth="1"/>
    <col min="14364" max="14364" width="12.5703125" style="11" customWidth="1"/>
    <col min="14365" max="14365" width="5.28515625" style="11" customWidth="1"/>
    <col min="14366" max="14366" width="6.85546875" style="11" customWidth="1"/>
    <col min="14367" max="14367" width="11.42578125" style="11" customWidth="1"/>
    <col min="14368" max="14595" width="9.140625" style="11"/>
    <col min="14596" max="14596" width="3" style="11" customWidth="1"/>
    <col min="14597" max="14597" width="30.85546875" style="11" customWidth="1"/>
    <col min="14598" max="14598" width="6" style="11" customWidth="1"/>
    <col min="14599" max="14599" width="6.28515625" style="11" customWidth="1"/>
    <col min="14600" max="14600" width="9.42578125" style="11" customWidth="1"/>
    <col min="14601" max="14601" width="13.42578125" style="11" customWidth="1"/>
    <col min="14602" max="14602" width="10.28515625" style="11" customWidth="1"/>
    <col min="14603" max="14604" width="10.42578125" style="11" customWidth="1"/>
    <col min="14605" max="14605" width="12" style="11" customWidth="1"/>
    <col min="14606" max="14607" width="10.42578125" style="11" customWidth="1"/>
    <col min="14608" max="14608" width="11.85546875" style="11" customWidth="1"/>
    <col min="14609" max="14615" width="6.42578125" style="11" customWidth="1"/>
    <col min="14616" max="14617" width="8.42578125" style="11" customWidth="1"/>
    <col min="14618" max="14618" width="10.42578125" style="11" customWidth="1"/>
    <col min="14619" max="14619" width="14.28515625" style="11" customWidth="1"/>
    <col min="14620" max="14620" width="12.5703125" style="11" customWidth="1"/>
    <col min="14621" max="14621" width="5.28515625" style="11" customWidth="1"/>
    <col min="14622" max="14622" width="6.85546875" style="11" customWidth="1"/>
    <col min="14623" max="14623" width="11.42578125" style="11" customWidth="1"/>
    <col min="14624" max="14851" width="9.140625" style="11"/>
    <col min="14852" max="14852" width="3" style="11" customWidth="1"/>
    <col min="14853" max="14853" width="30.85546875" style="11" customWidth="1"/>
    <col min="14854" max="14854" width="6" style="11" customWidth="1"/>
    <col min="14855" max="14855" width="6.28515625" style="11" customWidth="1"/>
    <col min="14856" max="14856" width="9.42578125" style="11" customWidth="1"/>
    <col min="14857" max="14857" width="13.42578125" style="11" customWidth="1"/>
    <col min="14858" max="14858" width="10.28515625" style="11" customWidth="1"/>
    <col min="14859" max="14860" width="10.42578125" style="11" customWidth="1"/>
    <col min="14861" max="14861" width="12" style="11" customWidth="1"/>
    <col min="14862" max="14863" width="10.42578125" style="11" customWidth="1"/>
    <col min="14864" max="14864" width="11.85546875" style="11" customWidth="1"/>
    <col min="14865" max="14871" width="6.42578125" style="11" customWidth="1"/>
    <col min="14872" max="14873" width="8.42578125" style="11" customWidth="1"/>
    <col min="14874" max="14874" width="10.42578125" style="11" customWidth="1"/>
    <col min="14875" max="14875" width="14.28515625" style="11" customWidth="1"/>
    <col min="14876" max="14876" width="12.5703125" style="11" customWidth="1"/>
    <col min="14877" max="14877" width="5.28515625" style="11" customWidth="1"/>
    <col min="14878" max="14878" width="6.85546875" style="11" customWidth="1"/>
    <col min="14879" max="14879" width="11.42578125" style="11" customWidth="1"/>
    <col min="14880" max="15107" width="9.140625" style="11"/>
    <col min="15108" max="15108" width="3" style="11" customWidth="1"/>
    <col min="15109" max="15109" width="30.85546875" style="11" customWidth="1"/>
    <col min="15110" max="15110" width="6" style="11" customWidth="1"/>
    <col min="15111" max="15111" width="6.28515625" style="11" customWidth="1"/>
    <col min="15112" max="15112" width="9.42578125" style="11" customWidth="1"/>
    <col min="15113" max="15113" width="13.42578125" style="11" customWidth="1"/>
    <col min="15114" max="15114" width="10.28515625" style="11" customWidth="1"/>
    <col min="15115" max="15116" width="10.42578125" style="11" customWidth="1"/>
    <col min="15117" max="15117" width="12" style="11" customWidth="1"/>
    <col min="15118" max="15119" width="10.42578125" style="11" customWidth="1"/>
    <col min="15120" max="15120" width="11.85546875" style="11" customWidth="1"/>
    <col min="15121" max="15127" width="6.42578125" style="11" customWidth="1"/>
    <col min="15128" max="15129" width="8.42578125" style="11" customWidth="1"/>
    <col min="15130" max="15130" width="10.42578125" style="11" customWidth="1"/>
    <col min="15131" max="15131" width="14.28515625" style="11" customWidth="1"/>
    <col min="15132" max="15132" width="12.5703125" style="11" customWidth="1"/>
    <col min="15133" max="15133" width="5.28515625" style="11" customWidth="1"/>
    <col min="15134" max="15134" width="6.85546875" style="11" customWidth="1"/>
    <col min="15135" max="15135" width="11.42578125" style="11" customWidth="1"/>
    <col min="15136" max="15363" width="9.140625" style="11"/>
    <col min="15364" max="15364" width="3" style="11" customWidth="1"/>
    <col min="15365" max="15365" width="30.85546875" style="11" customWidth="1"/>
    <col min="15366" max="15366" width="6" style="11" customWidth="1"/>
    <col min="15367" max="15367" width="6.28515625" style="11" customWidth="1"/>
    <col min="15368" max="15368" width="9.42578125" style="11" customWidth="1"/>
    <col min="15369" max="15369" width="13.42578125" style="11" customWidth="1"/>
    <col min="15370" max="15370" width="10.28515625" style="11" customWidth="1"/>
    <col min="15371" max="15372" width="10.42578125" style="11" customWidth="1"/>
    <col min="15373" max="15373" width="12" style="11" customWidth="1"/>
    <col min="15374" max="15375" width="10.42578125" style="11" customWidth="1"/>
    <col min="15376" max="15376" width="11.85546875" style="11" customWidth="1"/>
    <col min="15377" max="15383" width="6.42578125" style="11" customWidth="1"/>
    <col min="15384" max="15385" width="8.42578125" style="11" customWidth="1"/>
    <col min="15386" max="15386" width="10.42578125" style="11" customWidth="1"/>
    <col min="15387" max="15387" width="14.28515625" style="11" customWidth="1"/>
    <col min="15388" max="15388" width="12.5703125" style="11" customWidth="1"/>
    <col min="15389" max="15389" width="5.28515625" style="11" customWidth="1"/>
    <col min="15390" max="15390" width="6.85546875" style="11" customWidth="1"/>
    <col min="15391" max="15391" width="11.42578125" style="11" customWidth="1"/>
    <col min="15392" max="15619" width="9.140625" style="11"/>
    <col min="15620" max="15620" width="3" style="11" customWidth="1"/>
    <col min="15621" max="15621" width="30.85546875" style="11" customWidth="1"/>
    <col min="15622" max="15622" width="6" style="11" customWidth="1"/>
    <col min="15623" max="15623" width="6.28515625" style="11" customWidth="1"/>
    <col min="15624" max="15624" width="9.42578125" style="11" customWidth="1"/>
    <col min="15625" max="15625" width="13.42578125" style="11" customWidth="1"/>
    <col min="15626" max="15626" width="10.28515625" style="11" customWidth="1"/>
    <col min="15627" max="15628" width="10.42578125" style="11" customWidth="1"/>
    <col min="15629" max="15629" width="12" style="11" customWidth="1"/>
    <col min="15630" max="15631" width="10.42578125" style="11" customWidth="1"/>
    <col min="15632" max="15632" width="11.85546875" style="11" customWidth="1"/>
    <col min="15633" max="15639" width="6.42578125" style="11" customWidth="1"/>
    <col min="15640" max="15641" width="8.42578125" style="11" customWidth="1"/>
    <col min="15642" max="15642" width="10.42578125" style="11" customWidth="1"/>
    <col min="15643" max="15643" width="14.28515625" style="11" customWidth="1"/>
    <col min="15644" max="15644" width="12.5703125" style="11" customWidth="1"/>
    <col min="15645" max="15645" width="5.28515625" style="11" customWidth="1"/>
    <col min="15646" max="15646" width="6.85546875" style="11" customWidth="1"/>
    <col min="15647" max="15647" width="11.42578125" style="11" customWidth="1"/>
    <col min="15648" max="15875" width="9.140625" style="11"/>
    <col min="15876" max="15876" width="3" style="11" customWidth="1"/>
    <col min="15877" max="15877" width="30.85546875" style="11" customWidth="1"/>
    <col min="15878" max="15878" width="6" style="11" customWidth="1"/>
    <col min="15879" max="15879" width="6.28515625" style="11" customWidth="1"/>
    <col min="15880" max="15880" width="9.42578125" style="11" customWidth="1"/>
    <col min="15881" max="15881" width="13.42578125" style="11" customWidth="1"/>
    <col min="15882" max="15882" width="10.28515625" style="11" customWidth="1"/>
    <col min="15883" max="15884" width="10.42578125" style="11" customWidth="1"/>
    <col min="15885" max="15885" width="12" style="11" customWidth="1"/>
    <col min="15886" max="15887" width="10.42578125" style="11" customWidth="1"/>
    <col min="15888" max="15888" width="11.85546875" style="11" customWidth="1"/>
    <col min="15889" max="15895" width="6.42578125" style="11" customWidth="1"/>
    <col min="15896" max="15897" width="8.42578125" style="11" customWidth="1"/>
    <col min="15898" max="15898" width="10.42578125" style="11" customWidth="1"/>
    <col min="15899" max="15899" width="14.28515625" style="11" customWidth="1"/>
    <col min="15900" max="15900" width="12.5703125" style="11" customWidth="1"/>
    <col min="15901" max="15901" width="5.28515625" style="11" customWidth="1"/>
    <col min="15902" max="15902" width="6.85546875" style="11" customWidth="1"/>
    <col min="15903" max="15903" width="11.42578125" style="11" customWidth="1"/>
    <col min="15904" max="16131" width="9.140625" style="11"/>
    <col min="16132" max="16132" width="3" style="11" customWidth="1"/>
    <col min="16133" max="16133" width="30.85546875" style="11" customWidth="1"/>
    <col min="16134" max="16134" width="6" style="11" customWidth="1"/>
    <col min="16135" max="16135" width="6.28515625" style="11" customWidth="1"/>
    <col min="16136" max="16136" width="9.42578125" style="11" customWidth="1"/>
    <col min="16137" max="16137" width="13.42578125" style="11" customWidth="1"/>
    <col min="16138" max="16138" width="10.28515625" style="11" customWidth="1"/>
    <col min="16139" max="16140" width="10.42578125" style="11" customWidth="1"/>
    <col min="16141" max="16141" width="12" style="11" customWidth="1"/>
    <col min="16142" max="16143" width="10.42578125" style="11" customWidth="1"/>
    <col min="16144" max="16144" width="11.85546875" style="11" customWidth="1"/>
    <col min="16145" max="16151" width="6.42578125" style="11" customWidth="1"/>
    <col min="16152" max="16153" width="8.42578125" style="11" customWidth="1"/>
    <col min="16154" max="16154" width="10.42578125" style="11" customWidth="1"/>
    <col min="16155" max="16155" width="14.28515625" style="11" customWidth="1"/>
    <col min="16156" max="16156" width="12.5703125" style="11" customWidth="1"/>
    <col min="16157" max="16157" width="5.28515625" style="11" customWidth="1"/>
    <col min="16158" max="16158" width="6.85546875" style="11" customWidth="1"/>
    <col min="16159" max="16159" width="11.42578125" style="11" customWidth="1"/>
    <col min="16160" max="16384" width="9.140625" style="11"/>
  </cols>
  <sheetData>
    <row r="1" spans="1:32" s="1" customFormat="1" ht="26.25" customHeight="1" x14ac:dyDescent="0.25">
      <c r="A1" s="46" t="s">
        <v>126</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8"/>
    </row>
    <row r="2" spans="1:32" s="3" customFormat="1" ht="26.25" customHeight="1" x14ac:dyDescent="0.25">
      <c r="A2" s="49" t="s">
        <v>0</v>
      </c>
      <c r="B2" s="44" t="s">
        <v>1</v>
      </c>
      <c r="C2" s="44" t="s">
        <v>2</v>
      </c>
      <c r="D2" s="50" t="s">
        <v>109</v>
      </c>
      <c r="E2" s="51"/>
      <c r="F2" s="52"/>
      <c r="G2" s="44" t="s">
        <v>3</v>
      </c>
      <c r="H2" s="44"/>
      <c r="I2" s="44"/>
      <c r="J2" s="49" t="s">
        <v>4</v>
      </c>
      <c r="K2" s="49"/>
      <c r="L2" s="49"/>
      <c r="M2" s="49"/>
      <c r="N2" s="49"/>
      <c r="O2" s="49"/>
      <c r="P2" s="49"/>
      <c r="Q2" s="49"/>
      <c r="R2" s="49"/>
      <c r="S2" s="49"/>
      <c r="T2" s="49"/>
      <c r="U2" s="49"/>
      <c r="V2" s="49"/>
      <c r="W2" s="49"/>
      <c r="X2" s="49"/>
      <c r="Y2" s="49"/>
      <c r="Z2" s="49"/>
      <c r="AA2" s="49"/>
      <c r="AB2" s="2"/>
      <c r="AC2" s="2"/>
      <c r="AD2" s="42" t="s">
        <v>110</v>
      </c>
    </row>
    <row r="3" spans="1:32" s="5" customFormat="1" ht="26.25" customHeight="1" x14ac:dyDescent="0.25">
      <c r="A3" s="49"/>
      <c r="B3" s="44"/>
      <c r="C3" s="44"/>
      <c r="D3" s="53"/>
      <c r="E3" s="54"/>
      <c r="F3" s="55"/>
      <c r="G3" s="44"/>
      <c r="H3" s="44"/>
      <c r="I3" s="44"/>
      <c r="J3" s="44" t="s">
        <v>5</v>
      </c>
      <c r="K3" s="44"/>
      <c r="L3" s="44"/>
      <c r="M3" s="44" t="s">
        <v>6</v>
      </c>
      <c r="N3" s="44"/>
      <c r="O3" s="44"/>
      <c r="P3" s="44" t="s">
        <v>7</v>
      </c>
      <c r="Q3" s="44"/>
      <c r="R3" s="44"/>
      <c r="S3" s="44" t="s">
        <v>8</v>
      </c>
      <c r="T3" s="44"/>
      <c r="U3" s="44"/>
      <c r="V3" s="44" t="s">
        <v>9</v>
      </c>
      <c r="W3" s="44"/>
      <c r="X3" s="44"/>
      <c r="Y3" s="44" t="s">
        <v>10</v>
      </c>
      <c r="Z3" s="44"/>
      <c r="AA3" s="44"/>
      <c r="AB3" s="4"/>
      <c r="AC3" s="4"/>
      <c r="AD3" s="42"/>
    </row>
    <row r="4" spans="1:32" s="5" customFormat="1" ht="34.5" customHeight="1" x14ac:dyDescent="0.25">
      <c r="A4" s="49"/>
      <c r="B4" s="44"/>
      <c r="C4" s="44"/>
      <c r="D4" s="6" t="s">
        <v>11</v>
      </c>
      <c r="E4" s="6" t="s">
        <v>12</v>
      </c>
      <c r="F4" s="6" t="s">
        <v>13</v>
      </c>
      <c r="G4" s="6" t="s">
        <v>11</v>
      </c>
      <c r="H4" s="6" t="s">
        <v>12</v>
      </c>
      <c r="I4" s="6" t="s">
        <v>13</v>
      </c>
      <c r="J4" s="6" t="s">
        <v>14</v>
      </c>
      <c r="K4" s="6" t="s">
        <v>15</v>
      </c>
      <c r="L4" s="6" t="s">
        <v>16</v>
      </c>
      <c r="M4" s="6" t="s">
        <v>17</v>
      </c>
      <c r="N4" s="6" t="s">
        <v>18</v>
      </c>
      <c r="O4" s="6" t="s">
        <v>19</v>
      </c>
      <c r="P4" s="6" t="s">
        <v>20</v>
      </c>
      <c r="Q4" s="6" t="s">
        <v>21</v>
      </c>
      <c r="R4" s="6" t="s">
        <v>22</v>
      </c>
      <c r="S4" s="6" t="s">
        <v>23</v>
      </c>
      <c r="T4" s="6" t="s">
        <v>24</v>
      </c>
      <c r="U4" s="6" t="s">
        <v>25</v>
      </c>
      <c r="V4" s="6" t="s">
        <v>26</v>
      </c>
      <c r="W4" s="6" t="s">
        <v>27</v>
      </c>
      <c r="X4" s="6" t="s">
        <v>28</v>
      </c>
      <c r="Y4" s="6" t="s">
        <v>29</v>
      </c>
      <c r="Z4" s="6" t="s">
        <v>30</v>
      </c>
      <c r="AA4" s="6" t="s">
        <v>31</v>
      </c>
      <c r="AB4" s="6" t="s">
        <v>32</v>
      </c>
      <c r="AC4" s="4" t="s">
        <v>33</v>
      </c>
      <c r="AD4" s="42"/>
    </row>
    <row r="5" spans="1:32" ht="18.75" customHeight="1" x14ac:dyDescent="0.25">
      <c r="A5" s="7">
        <v>1</v>
      </c>
      <c r="B5" s="21" t="s">
        <v>34</v>
      </c>
      <c r="C5" s="8">
        <v>1260</v>
      </c>
      <c r="D5" s="9">
        <v>639.79999999999995</v>
      </c>
      <c r="E5" s="9">
        <v>680.92</v>
      </c>
      <c r="F5" s="9">
        <v>41.120000000000005</v>
      </c>
      <c r="G5" s="10">
        <v>639.79999999999995</v>
      </c>
      <c r="H5" s="10">
        <v>673.53070000000002</v>
      </c>
      <c r="I5" s="10">
        <v>33.610700000000008</v>
      </c>
      <c r="J5" s="10">
        <v>707.5</v>
      </c>
      <c r="K5" s="10">
        <v>679.81438020833389</v>
      </c>
      <c r="L5" s="10">
        <v>-27.685619791666056</v>
      </c>
      <c r="M5" s="10">
        <v>2495.6880000000001</v>
      </c>
      <c r="N5" s="10">
        <v>2985.9154371479567</v>
      </c>
      <c r="O5" s="10">
        <v>490.22743714795672</v>
      </c>
      <c r="P5" s="10">
        <v>0</v>
      </c>
      <c r="Q5" s="10">
        <v>0</v>
      </c>
      <c r="R5" s="10">
        <v>0</v>
      </c>
      <c r="S5" s="10">
        <v>0</v>
      </c>
      <c r="T5" s="10">
        <v>0</v>
      </c>
      <c r="U5" s="10">
        <v>0</v>
      </c>
      <c r="V5" s="10">
        <v>0</v>
      </c>
      <c r="W5" s="10">
        <v>0</v>
      </c>
      <c r="X5" s="10">
        <v>0</v>
      </c>
      <c r="Y5" s="10">
        <f>V5+S5+P5+M5+J5</f>
        <v>3203.1880000000001</v>
      </c>
      <c r="Z5" s="10">
        <f>W5+T5+Q5+N5+K5</f>
        <v>3665.7298173562904</v>
      </c>
      <c r="AA5" s="10">
        <f>Z5-Y5</f>
        <v>462.54181735629027</v>
      </c>
      <c r="AB5" s="9">
        <f t="shared" ref="AB5:AC36" si="0">IFERROR(Y5/G5,0)</f>
        <v>5.006545795561113</v>
      </c>
      <c r="AC5" s="9">
        <f t="shared" si="0"/>
        <v>5.4425578779947079</v>
      </c>
      <c r="AD5" s="43" t="s">
        <v>122</v>
      </c>
      <c r="AE5" s="11">
        <f>F5/D5*100</f>
        <v>6.427008440137544</v>
      </c>
      <c r="AF5" s="11">
        <f>I5/G5*100</f>
        <v>5.2533135354798395</v>
      </c>
    </row>
    <row r="6" spans="1:32" ht="18.75" customHeight="1" x14ac:dyDescent="0.25">
      <c r="A6" s="7">
        <f>A5+1</f>
        <v>2</v>
      </c>
      <c r="B6" s="21" t="s">
        <v>35</v>
      </c>
      <c r="C6" s="8">
        <v>500</v>
      </c>
      <c r="D6" s="9">
        <v>292.49</v>
      </c>
      <c r="E6" s="9">
        <v>339.42024000000004</v>
      </c>
      <c r="F6" s="9">
        <v>46.930240000000026</v>
      </c>
      <c r="G6" s="10">
        <v>292.49</v>
      </c>
      <c r="H6" s="10">
        <v>334.46899999999999</v>
      </c>
      <c r="I6" s="10">
        <v>41.928999999999988</v>
      </c>
      <c r="J6" s="10">
        <v>280.83333333333337</v>
      </c>
      <c r="K6" s="10">
        <v>493.42186979166655</v>
      </c>
      <c r="L6" s="10">
        <v>212.58853645833318</v>
      </c>
      <c r="M6" s="10">
        <v>1053.144</v>
      </c>
      <c r="N6" s="10">
        <v>1399.3973046864853</v>
      </c>
      <c r="O6" s="10">
        <v>346.25330468648519</v>
      </c>
      <c r="P6" s="10">
        <v>0</v>
      </c>
      <c r="Q6" s="10">
        <v>0</v>
      </c>
      <c r="R6" s="10">
        <v>0</v>
      </c>
      <c r="S6" s="10">
        <v>0</v>
      </c>
      <c r="T6" s="10">
        <v>0</v>
      </c>
      <c r="U6" s="10">
        <v>0</v>
      </c>
      <c r="V6" s="10">
        <v>0</v>
      </c>
      <c r="W6" s="10">
        <v>0</v>
      </c>
      <c r="X6" s="10">
        <v>0</v>
      </c>
      <c r="Y6" s="10">
        <f t="shared" ref="Y6:Z74" si="1">V6+S6+P6+M6+J6</f>
        <v>1333.9773333333333</v>
      </c>
      <c r="Z6" s="10">
        <f t="shared" si="1"/>
        <v>1892.8191744781518</v>
      </c>
      <c r="AA6" s="10">
        <f t="shared" ref="AA6:AA74" si="2">Z6-Y6</f>
        <v>558.84184114481855</v>
      </c>
      <c r="AB6" s="9">
        <f t="shared" si="0"/>
        <v>4.5607621912999869</v>
      </c>
      <c r="AC6" s="9">
        <f t="shared" si="0"/>
        <v>5.6591767083889746</v>
      </c>
      <c r="AD6" s="39"/>
      <c r="AE6" s="11">
        <f t="shared" ref="AE6:AE69" si="3">F6/D6*100</f>
        <v>16.045075045300702</v>
      </c>
      <c r="AF6" s="11">
        <f t="shared" ref="AF6:AF69" si="4">I6/G6*100</f>
        <v>14.335190946699027</v>
      </c>
    </row>
    <row r="7" spans="1:32" ht="18.75" customHeight="1" x14ac:dyDescent="0.25">
      <c r="A7" s="7">
        <f t="shared" ref="A7:A58" si="5">A6+1</f>
        <v>3</v>
      </c>
      <c r="B7" s="21" t="s">
        <v>36</v>
      </c>
      <c r="C7" s="8">
        <v>800</v>
      </c>
      <c r="D7" s="9">
        <v>420.73</v>
      </c>
      <c r="E7" s="9">
        <v>448.89299519999997</v>
      </c>
      <c r="F7" s="9">
        <v>28.162995199999955</v>
      </c>
      <c r="G7" s="10">
        <v>420.73</v>
      </c>
      <c r="H7" s="10">
        <v>455.57331199999999</v>
      </c>
      <c r="I7" s="10">
        <v>34.77331199999999</v>
      </c>
      <c r="J7" s="10">
        <v>1155.8333333333333</v>
      </c>
      <c r="K7" s="10">
        <v>951.58995900000002</v>
      </c>
      <c r="L7" s="10">
        <v>-204.24337433333335</v>
      </c>
      <c r="M7" s="10">
        <v>1388.6399999999999</v>
      </c>
      <c r="N7" s="10">
        <v>1395.560389</v>
      </c>
      <c r="O7" s="10">
        <v>6.9203890000001707</v>
      </c>
      <c r="P7" s="10">
        <v>0</v>
      </c>
      <c r="Q7" s="10">
        <v>0</v>
      </c>
      <c r="R7" s="10">
        <v>0</v>
      </c>
      <c r="S7" s="10">
        <v>0</v>
      </c>
      <c r="T7" s="10">
        <v>0</v>
      </c>
      <c r="U7" s="10">
        <v>0</v>
      </c>
      <c r="V7" s="10">
        <v>0</v>
      </c>
      <c r="W7" s="10">
        <v>0</v>
      </c>
      <c r="X7" s="10">
        <v>0</v>
      </c>
      <c r="Y7" s="10">
        <f t="shared" si="1"/>
        <v>2544.4733333333334</v>
      </c>
      <c r="Z7" s="10">
        <f t="shared" si="1"/>
        <v>2347.1503480000001</v>
      </c>
      <c r="AA7" s="10">
        <f t="shared" si="2"/>
        <v>-197.32298533333324</v>
      </c>
      <c r="AB7" s="9">
        <f t="shared" si="0"/>
        <v>6.0477582614344909</v>
      </c>
      <c r="AC7" s="9">
        <f t="shared" si="0"/>
        <v>5.1520804361779655</v>
      </c>
      <c r="AD7" s="39"/>
      <c r="AE7" s="11">
        <f t="shared" si="3"/>
        <v>6.6938405152948341</v>
      </c>
      <c r="AF7" s="11">
        <f t="shared" si="4"/>
        <v>8.2649946521522093</v>
      </c>
    </row>
    <row r="8" spans="1:32" ht="18.75" customHeight="1" x14ac:dyDescent="0.25">
      <c r="A8" s="7">
        <f t="shared" si="5"/>
        <v>4</v>
      </c>
      <c r="B8" s="21" t="s">
        <v>37</v>
      </c>
      <c r="C8" s="8">
        <v>420</v>
      </c>
      <c r="D8" s="9">
        <v>199.05</v>
      </c>
      <c r="E8" s="9">
        <v>210.62308175999996</v>
      </c>
      <c r="F8" s="9">
        <v>11.573081759999951</v>
      </c>
      <c r="G8" s="10">
        <v>199.05</v>
      </c>
      <c r="H8" s="10">
        <v>198.7038</v>
      </c>
      <c r="I8" s="10">
        <v>-0.38620000000000232</v>
      </c>
      <c r="J8" s="10">
        <v>230.83333333333331</v>
      </c>
      <c r="K8" s="10">
        <v>206.40937499999998</v>
      </c>
      <c r="L8" s="10">
        <v>-24.423958333333339</v>
      </c>
      <c r="M8" s="10">
        <v>875.99600000000009</v>
      </c>
      <c r="N8" s="10">
        <v>871.38754372171479</v>
      </c>
      <c r="O8" s="10">
        <v>-4.6084562782851606</v>
      </c>
      <c r="P8" s="10">
        <v>0</v>
      </c>
      <c r="Q8" s="10">
        <v>0</v>
      </c>
      <c r="R8" s="10">
        <v>0</v>
      </c>
      <c r="S8" s="10">
        <v>0</v>
      </c>
      <c r="T8" s="10">
        <v>0</v>
      </c>
      <c r="U8" s="10">
        <v>0</v>
      </c>
      <c r="V8" s="10">
        <v>0</v>
      </c>
      <c r="W8" s="10">
        <v>0</v>
      </c>
      <c r="X8" s="10">
        <v>0</v>
      </c>
      <c r="Y8" s="10">
        <f t="shared" si="1"/>
        <v>1106.8293333333334</v>
      </c>
      <c r="Z8" s="10">
        <f t="shared" si="1"/>
        <v>1077.7969187217147</v>
      </c>
      <c r="AA8" s="10">
        <f t="shared" si="2"/>
        <v>-29.032414611618606</v>
      </c>
      <c r="AB8" s="9">
        <f t="shared" si="0"/>
        <v>5.5605593234530684</v>
      </c>
      <c r="AC8" s="9">
        <f t="shared" si="0"/>
        <v>5.4241384348045418</v>
      </c>
      <c r="AD8" s="39"/>
      <c r="AE8" s="11">
        <f t="shared" si="3"/>
        <v>5.8141581311228085</v>
      </c>
      <c r="AF8" s="11">
        <f t="shared" si="4"/>
        <v>-0.19402160261241008</v>
      </c>
    </row>
    <row r="9" spans="1:32" ht="18.75" customHeight="1" x14ac:dyDescent="0.25">
      <c r="A9" s="7">
        <f t="shared" si="5"/>
        <v>5</v>
      </c>
      <c r="B9" s="21" t="s">
        <v>38</v>
      </c>
      <c r="C9" s="8">
        <v>420</v>
      </c>
      <c r="D9" s="9">
        <v>227.49</v>
      </c>
      <c r="E9" s="9">
        <v>258.28128143999999</v>
      </c>
      <c r="F9" s="9">
        <v>30.791281439999977</v>
      </c>
      <c r="G9" s="10">
        <v>152.29</v>
      </c>
      <c r="H9" s="10">
        <v>218.28710000000001</v>
      </c>
      <c r="I9" s="10">
        <v>65.977099999999993</v>
      </c>
      <c r="J9" s="10">
        <v>270.83333333333337</v>
      </c>
      <c r="K9" s="10">
        <v>269.575425</v>
      </c>
      <c r="L9" s="10">
        <v>-1.2579083333333472</v>
      </c>
      <c r="M9" s="10">
        <v>670.16399999999999</v>
      </c>
      <c r="N9" s="10">
        <v>960.69376128739736</v>
      </c>
      <c r="O9" s="10">
        <v>290.52976128739726</v>
      </c>
      <c r="P9" s="10">
        <v>0</v>
      </c>
      <c r="Q9" s="10">
        <v>0</v>
      </c>
      <c r="R9" s="10">
        <v>0</v>
      </c>
      <c r="S9" s="10">
        <v>0</v>
      </c>
      <c r="T9" s="10">
        <v>0</v>
      </c>
      <c r="U9" s="10">
        <v>0</v>
      </c>
      <c r="V9" s="10">
        <v>0</v>
      </c>
      <c r="W9" s="10">
        <v>0</v>
      </c>
      <c r="X9" s="10">
        <v>0</v>
      </c>
      <c r="Y9" s="10">
        <f t="shared" si="1"/>
        <v>940.99733333333336</v>
      </c>
      <c r="Z9" s="10">
        <f t="shared" si="1"/>
        <v>1230.2691862873974</v>
      </c>
      <c r="AA9" s="10">
        <f t="shared" si="2"/>
        <v>289.271852954064</v>
      </c>
      <c r="AB9" s="9">
        <f t="shared" si="0"/>
        <v>6.1789830805261898</v>
      </c>
      <c r="AC9" s="9">
        <f t="shared" si="0"/>
        <v>5.6360141588183508</v>
      </c>
      <c r="AD9" s="39"/>
      <c r="AE9" s="11">
        <f t="shared" si="3"/>
        <v>13.535224159303697</v>
      </c>
      <c r="AF9" s="11">
        <f t="shared" si="4"/>
        <v>43.323330487884952</v>
      </c>
    </row>
    <row r="10" spans="1:32" ht="18.75" customHeight="1" x14ac:dyDescent="0.25">
      <c r="A10" s="7">
        <f t="shared" si="5"/>
        <v>6</v>
      </c>
      <c r="B10" s="21" t="s">
        <v>39</v>
      </c>
      <c r="C10" s="8">
        <v>210</v>
      </c>
      <c r="D10" s="9">
        <v>106.63</v>
      </c>
      <c r="E10" s="9">
        <v>120.26870855999999</v>
      </c>
      <c r="F10" s="9">
        <v>13.638708559999998</v>
      </c>
      <c r="G10" s="10">
        <v>106.63</v>
      </c>
      <c r="H10" s="10">
        <v>106.0311</v>
      </c>
      <c r="I10" s="10">
        <v>-0.61890000000000356</v>
      </c>
      <c r="J10" s="10">
        <v>153.33333333333334</v>
      </c>
      <c r="K10" s="10">
        <v>215.78543437499999</v>
      </c>
      <c r="L10" s="10">
        <v>62.452101041666658</v>
      </c>
      <c r="M10" s="10">
        <v>469.26000000000005</v>
      </c>
      <c r="N10" s="10">
        <v>463.66632177919575</v>
      </c>
      <c r="O10" s="10">
        <v>-5.5936782208042928</v>
      </c>
      <c r="P10" s="10">
        <v>0</v>
      </c>
      <c r="Q10" s="10">
        <v>0</v>
      </c>
      <c r="R10" s="10">
        <v>0</v>
      </c>
      <c r="S10" s="10">
        <v>0</v>
      </c>
      <c r="T10" s="10">
        <v>0</v>
      </c>
      <c r="U10" s="10">
        <v>0</v>
      </c>
      <c r="V10" s="10">
        <v>0</v>
      </c>
      <c r="W10" s="10">
        <v>0</v>
      </c>
      <c r="X10" s="10">
        <v>0</v>
      </c>
      <c r="Y10" s="10">
        <f t="shared" si="1"/>
        <v>622.59333333333336</v>
      </c>
      <c r="Z10" s="10">
        <f t="shared" si="1"/>
        <v>679.45175615419578</v>
      </c>
      <c r="AA10" s="10">
        <f t="shared" si="2"/>
        <v>56.858422820862415</v>
      </c>
      <c r="AB10" s="9">
        <f t="shared" si="0"/>
        <v>5.8388195942355186</v>
      </c>
      <c r="AC10" s="9">
        <f t="shared" si="0"/>
        <v>6.4080421324893901</v>
      </c>
      <c r="AD10" s="39"/>
      <c r="AE10" s="11">
        <f t="shared" si="3"/>
        <v>12.79068607333771</v>
      </c>
      <c r="AF10" s="11">
        <f t="shared" si="4"/>
        <v>-0.58041826877989644</v>
      </c>
    </row>
    <row r="11" spans="1:32" ht="18.75" customHeight="1" x14ac:dyDescent="0.25">
      <c r="A11" s="7">
        <f t="shared" si="5"/>
        <v>7</v>
      </c>
      <c r="B11" s="21" t="s">
        <v>40</v>
      </c>
      <c r="C11" s="8">
        <v>600</v>
      </c>
      <c r="D11" s="9">
        <v>294.51</v>
      </c>
      <c r="E11" s="9">
        <v>328.80205800000005</v>
      </c>
      <c r="F11" s="9">
        <v>34.292058000000054</v>
      </c>
      <c r="G11" s="10">
        <v>294.51</v>
      </c>
      <c r="H11" s="10">
        <v>312.21800000000002</v>
      </c>
      <c r="I11" s="10">
        <v>17.658000000000001</v>
      </c>
      <c r="J11" s="10">
        <v>540</v>
      </c>
      <c r="K11" s="10">
        <v>579.72902058823479</v>
      </c>
      <c r="L11" s="10">
        <v>39.729020588234832</v>
      </c>
      <c r="M11" s="10">
        <v>1207.6959999999999</v>
      </c>
      <c r="N11" s="10">
        <v>1281.711507</v>
      </c>
      <c r="O11" s="10">
        <v>74.015507000000014</v>
      </c>
      <c r="P11" s="10">
        <v>0</v>
      </c>
      <c r="Q11" s="10">
        <v>0</v>
      </c>
      <c r="R11" s="10">
        <v>0</v>
      </c>
      <c r="S11" s="10">
        <v>0</v>
      </c>
      <c r="T11" s="10">
        <v>0</v>
      </c>
      <c r="U11" s="10">
        <v>0</v>
      </c>
      <c r="V11" s="10">
        <v>0</v>
      </c>
      <c r="W11" s="10">
        <v>0</v>
      </c>
      <c r="X11" s="10">
        <v>0</v>
      </c>
      <c r="Y11" s="10">
        <f t="shared" si="1"/>
        <v>1747.6959999999999</v>
      </c>
      <c r="Z11" s="10">
        <f t="shared" si="1"/>
        <v>1861.4405275882348</v>
      </c>
      <c r="AA11" s="10">
        <f t="shared" si="2"/>
        <v>113.74452758823486</v>
      </c>
      <c r="AB11" s="9">
        <f t="shared" si="0"/>
        <v>5.9342501103527896</v>
      </c>
      <c r="AC11" s="9">
        <f t="shared" si="0"/>
        <v>5.9619897878669219</v>
      </c>
      <c r="AD11" s="39"/>
      <c r="AE11" s="11">
        <f t="shared" si="3"/>
        <v>11.64376693490885</v>
      </c>
      <c r="AF11" s="11">
        <f t="shared" si="4"/>
        <v>5.9957217072425388</v>
      </c>
    </row>
    <row r="12" spans="1:32" s="17" customFormat="1" ht="45.75" customHeight="1" x14ac:dyDescent="0.25">
      <c r="A12" s="12">
        <f t="shared" si="5"/>
        <v>8</v>
      </c>
      <c r="B12" s="28" t="s">
        <v>41</v>
      </c>
      <c r="C12" s="13">
        <f>SUM(C5:C11)</f>
        <v>4210</v>
      </c>
      <c r="D12" s="14">
        <f>SUM(D5:D11)</f>
        <v>2180.6999999999998</v>
      </c>
      <c r="E12" s="14">
        <f>SUM(E5:E11)</f>
        <v>2387.2083649599999</v>
      </c>
      <c r="F12" s="14">
        <f>SUM(F5:F11)</f>
        <v>206.50836495999997</v>
      </c>
      <c r="G12" s="15">
        <f>SUM(G5:G11)</f>
        <v>2105.5</v>
      </c>
      <c r="H12" s="15">
        <f t="shared" ref="H12:X12" si="6">SUM(H5:H11)</f>
        <v>2298.8130120000001</v>
      </c>
      <c r="I12" s="15">
        <f t="shared" si="6"/>
        <v>192.94301200000001</v>
      </c>
      <c r="J12" s="15">
        <f t="shared" si="6"/>
        <v>3339.166666666667</v>
      </c>
      <c r="K12" s="15">
        <f t="shared" si="6"/>
        <v>3396.3254639632351</v>
      </c>
      <c r="L12" s="15">
        <f t="shared" si="6"/>
        <v>57.158797296568579</v>
      </c>
      <c r="M12" s="15">
        <f t="shared" si="6"/>
        <v>8160.5879999999997</v>
      </c>
      <c r="N12" s="15">
        <f t="shared" si="6"/>
        <v>9358.3322646227498</v>
      </c>
      <c r="O12" s="15">
        <f t="shared" si="6"/>
        <v>1197.7442646227498</v>
      </c>
      <c r="P12" s="15">
        <f t="shared" si="6"/>
        <v>0</v>
      </c>
      <c r="Q12" s="15">
        <f t="shared" si="6"/>
        <v>0</v>
      </c>
      <c r="R12" s="15">
        <f t="shared" si="6"/>
        <v>0</v>
      </c>
      <c r="S12" s="15">
        <f t="shared" si="6"/>
        <v>0</v>
      </c>
      <c r="T12" s="15">
        <f t="shared" si="6"/>
        <v>0</v>
      </c>
      <c r="U12" s="15">
        <f t="shared" si="6"/>
        <v>0</v>
      </c>
      <c r="V12" s="15">
        <f t="shared" si="6"/>
        <v>0</v>
      </c>
      <c r="W12" s="15">
        <f t="shared" si="6"/>
        <v>0</v>
      </c>
      <c r="X12" s="15">
        <f t="shared" si="6"/>
        <v>0</v>
      </c>
      <c r="Y12" s="15">
        <f t="shared" si="1"/>
        <v>11499.754666666668</v>
      </c>
      <c r="Z12" s="15">
        <f t="shared" si="1"/>
        <v>12754.657728585986</v>
      </c>
      <c r="AA12" s="15">
        <f t="shared" si="2"/>
        <v>1254.9030619193181</v>
      </c>
      <c r="AB12" s="16">
        <f t="shared" si="0"/>
        <v>5.4617690176521814</v>
      </c>
      <c r="AC12" s="16">
        <f t="shared" si="0"/>
        <v>5.5483667710273012</v>
      </c>
      <c r="AD12" s="40"/>
      <c r="AE12" s="11">
        <f t="shared" si="3"/>
        <v>9.4698200100885028</v>
      </c>
      <c r="AF12" s="11">
        <f t="shared" si="4"/>
        <v>9.16376214675849</v>
      </c>
    </row>
    <row r="13" spans="1:32" ht="15" customHeight="1" x14ac:dyDescent="0.25">
      <c r="A13" s="7">
        <f t="shared" si="5"/>
        <v>9</v>
      </c>
      <c r="B13" s="21" t="s">
        <v>42</v>
      </c>
      <c r="C13" s="8">
        <v>770</v>
      </c>
      <c r="D13" s="9">
        <v>118.31</v>
      </c>
      <c r="E13" s="9">
        <v>567.1511999999999</v>
      </c>
      <c r="F13" s="9">
        <v>448.8411999999999</v>
      </c>
      <c r="G13" s="10">
        <v>118.31</v>
      </c>
      <c r="H13" s="10">
        <v>-0.1973</v>
      </c>
      <c r="I13" s="10">
        <v>-118.5273</v>
      </c>
      <c r="J13" s="10">
        <v>206.66666666666669</v>
      </c>
      <c r="K13" s="10">
        <v>174.33333333333348</v>
      </c>
      <c r="L13" s="10">
        <v>-32.333333333333179</v>
      </c>
      <c r="M13" s="10">
        <v>0</v>
      </c>
      <c r="N13" s="10">
        <v>0</v>
      </c>
      <c r="O13" s="10">
        <v>0</v>
      </c>
      <c r="P13" s="10">
        <v>0</v>
      </c>
      <c r="Q13" s="10">
        <v>0</v>
      </c>
      <c r="R13" s="10">
        <v>0</v>
      </c>
      <c r="S13" s="10">
        <v>0</v>
      </c>
      <c r="T13" s="10">
        <v>0</v>
      </c>
      <c r="U13" s="10">
        <v>0</v>
      </c>
      <c r="V13" s="10">
        <v>0</v>
      </c>
      <c r="W13" s="10">
        <v>0</v>
      </c>
      <c r="X13" s="10">
        <v>0</v>
      </c>
      <c r="Y13" s="10">
        <f t="shared" si="1"/>
        <v>206.66666666666669</v>
      </c>
      <c r="Z13" s="10">
        <f t="shared" si="1"/>
        <v>174.33333333333348</v>
      </c>
      <c r="AA13" s="10">
        <f>Z13-Y13</f>
        <v>-32.333333333333201</v>
      </c>
      <c r="AB13" s="9">
        <f t="shared" si="0"/>
        <v>1.7468233172738288</v>
      </c>
      <c r="AC13" s="9">
        <f t="shared" si="0"/>
        <v>-883.59520189221223</v>
      </c>
      <c r="AD13" s="37" t="s">
        <v>111</v>
      </c>
      <c r="AE13" s="11">
        <f t="shared" si="3"/>
        <v>379.37722931282212</v>
      </c>
      <c r="AF13" s="11">
        <f t="shared" si="4"/>
        <v>-100.18367001944044</v>
      </c>
    </row>
    <row r="14" spans="1:32" ht="15" customHeight="1" x14ac:dyDescent="0.25">
      <c r="A14" s="7">
        <f t="shared" si="5"/>
        <v>10</v>
      </c>
      <c r="B14" s="21" t="s">
        <v>43</v>
      </c>
      <c r="C14" s="8">
        <v>90</v>
      </c>
      <c r="D14" s="9">
        <v>13.83</v>
      </c>
      <c r="E14" s="9">
        <v>0</v>
      </c>
      <c r="F14" s="9">
        <v>-13.83</v>
      </c>
      <c r="G14" s="10">
        <v>13.83</v>
      </c>
      <c r="H14" s="10">
        <v>-3.7842000000000001E-2</v>
      </c>
      <c r="I14" s="10">
        <v>-13.867842000000001</v>
      </c>
      <c r="J14" s="10">
        <v>24.166666666666664</v>
      </c>
      <c r="K14" s="10">
        <v>20.491666666666685</v>
      </c>
      <c r="L14" s="10">
        <v>-3.6749999999999812</v>
      </c>
      <c r="M14" s="10">
        <v>0</v>
      </c>
      <c r="N14" s="10">
        <v>0</v>
      </c>
      <c r="O14" s="10">
        <v>0</v>
      </c>
      <c r="P14" s="10">
        <v>0</v>
      </c>
      <c r="Q14" s="10">
        <v>0</v>
      </c>
      <c r="R14" s="10">
        <v>0</v>
      </c>
      <c r="S14" s="10">
        <v>0</v>
      </c>
      <c r="T14" s="10">
        <v>0</v>
      </c>
      <c r="U14" s="10">
        <v>0</v>
      </c>
      <c r="V14" s="10">
        <v>0</v>
      </c>
      <c r="W14" s="10">
        <v>0</v>
      </c>
      <c r="X14" s="10">
        <v>0</v>
      </c>
      <c r="Y14" s="10">
        <f t="shared" si="1"/>
        <v>24.166666666666664</v>
      </c>
      <c r="Z14" s="10">
        <f t="shared" si="1"/>
        <v>20.491666666666685</v>
      </c>
      <c r="AA14" s="10">
        <f t="shared" si="2"/>
        <v>-3.6749999999999794</v>
      </c>
      <c r="AB14" s="9">
        <f t="shared" si="0"/>
        <v>1.7474090142202938</v>
      </c>
      <c r="AC14" s="9">
        <f t="shared" si="0"/>
        <v>-541.50591054031725</v>
      </c>
      <c r="AD14" s="37"/>
      <c r="AE14" s="11">
        <f t="shared" si="3"/>
        <v>-100</v>
      </c>
      <c r="AF14" s="11">
        <f t="shared" si="4"/>
        <v>-100.27362255965294</v>
      </c>
    </row>
    <row r="15" spans="1:32" ht="15" customHeight="1" x14ac:dyDescent="0.25">
      <c r="A15" s="7">
        <f t="shared" si="5"/>
        <v>11</v>
      </c>
      <c r="B15" s="21" t="s">
        <v>44</v>
      </c>
      <c r="C15" s="8">
        <v>50</v>
      </c>
      <c r="D15" s="9">
        <v>7.68</v>
      </c>
      <c r="E15" s="9">
        <v>0</v>
      </c>
      <c r="F15" s="9">
        <v>-7.68</v>
      </c>
      <c r="G15" s="10">
        <v>7.68</v>
      </c>
      <c r="H15" s="10">
        <v>-8.7899999999999992E-2</v>
      </c>
      <c r="I15" s="10">
        <v>-7.7779000000000007</v>
      </c>
      <c r="J15" s="10">
        <v>45.833333333333329</v>
      </c>
      <c r="K15" s="10">
        <v>42.199999999999996</v>
      </c>
      <c r="L15" s="10">
        <v>-3.6333333333333346</v>
      </c>
      <c r="M15" s="10">
        <v>0</v>
      </c>
      <c r="N15" s="10">
        <v>0</v>
      </c>
      <c r="O15" s="10">
        <v>0</v>
      </c>
      <c r="P15" s="10">
        <v>0</v>
      </c>
      <c r="Q15" s="10">
        <v>0</v>
      </c>
      <c r="R15" s="10">
        <v>0</v>
      </c>
      <c r="S15" s="10">
        <v>0</v>
      </c>
      <c r="T15" s="10">
        <v>0</v>
      </c>
      <c r="U15" s="10">
        <v>0</v>
      </c>
      <c r="V15" s="10">
        <v>0</v>
      </c>
      <c r="W15" s="10">
        <v>0</v>
      </c>
      <c r="X15" s="10">
        <v>0</v>
      </c>
      <c r="Y15" s="10">
        <f t="shared" si="1"/>
        <v>45.833333333333329</v>
      </c>
      <c r="Z15" s="10">
        <f t="shared" si="1"/>
        <v>42.199999999999996</v>
      </c>
      <c r="AA15" s="10">
        <f t="shared" si="2"/>
        <v>-3.6333333333333329</v>
      </c>
      <c r="AB15" s="9">
        <f t="shared" si="0"/>
        <v>5.9678819444444438</v>
      </c>
      <c r="AC15" s="9">
        <f t="shared" si="0"/>
        <v>-480.09101251422072</v>
      </c>
      <c r="AD15" s="37"/>
      <c r="AE15" s="11">
        <f t="shared" si="3"/>
        <v>-100</v>
      </c>
      <c r="AF15" s="11">
        <f t="shared" si="4"/>
        <v>-101.27473958333336</v>
      </c>
    </row>
    <row r="16" spans="1:32" ht="15" customHeight="1" x14ac:dyDescent="0.25">
      <c r="A16" s="7">
        <f t="shared" si="5"/>
        <v>12</v>
      </c>
      <c r="B16" s="21" t="s">
        <v>45</v>
      </c>
      <c r="C16" s="45">
        <v>725</v>
      </c>
      <c r="D16" s="9">
        <v>36.880000000000003</v>
      </c>
      <c r="E16" s="9">
        <v>176.77439999999999</v>
      </c>
      <c r="F16" s="9">
        <v>139.89439999999999</v>
      </c>
      <c r="G16" s="10">
        <v>36.880000000000003</v>
      </c>
      <c r="H16" s="10">
        <v>119.617164</v>
      </c>
      <c r="I16" s="10">
        <v>82.737163999999993</v>
      </c>
      <c r="J16" s="10">
        <v>81.655172413793096</v>
      </c>
      <c r="K16" s="10">
        <v>90.185682109533303</v>
      </c>
      <c r="L16" s="10">
        <v>8.5305096957402071</v>
      </c>
      <c r="M16" s="10">
        <v>0</v>
      </c>
      <c r="N16" s="10">
        <v>0</v>
      </c>
      <c r="O16" s="10">
        <v>0</v>
      </c>
      <c r="P16" s="10">
        <v>0</v>
      </c>
      <c r="Q16" s="10">
        <v>0</v>
      </c>
      <c r="R16" s="10">
        <v>0</v>
      </c>
      <c r="S16" s="10">
        <v>0</v>
      </c>
      <c r="T16" s="10">
        <v>0</v>
      </c>
      <c r="U16" s="10">
        <v>0</v>
      </c>
      <c r="V16" s="10">
        <v>0</v>
      </c>
      <c r="W16" s="10">
        <v>0</v>
      </c>
      <c r="X16" s="10">
        <v>0</v>
      </c>
      <c r="Y16" s="10">
        <f t="shared" si="1"/>
        <v>81.655172413793096</v>
      </c>
      <c r="Z16" s="10">
        <f t="shared" si="1"/>
        <v>90.185682109533303</v>
      </c>
      <c r="AA16" s="10">
        <f t="shared" si="2"/>
        <v>8.5305096957402071</v>
      </c>
      <c r="AB16" s="9">
        <f t="shared" si="0"/>
        <v>2.2140773431071881</v>
      </c>
      <c r="AC16" s="9">
        <f t="shared" si="0"/>
        <v>0.75395268616745759</v>
      </c>
      <c r="AD16" s="37"/>
      <c r="AE16" s="11">
        <f t="shared" si="3"/>
        <v>379.32321041214749</v>
      </c>
      <c r="AF16" s="11">
        <f t="shared" si="4"/>
        <v>224.34155097613879</v>
      </c>
    </row>
    <row r="17" spans="1:32" ht="15" customHeight="1" x14ac:dyDescent="0.25">
      <c r="A17" s="7">
        <f t="shared" si="5"/>
        <v>13</v>
      </c>
      <c r="B17" s="21" t="s">
        <v>46</v>
      </c>
      <c r="C17" s="45"/>
      <c r="D17" s="9">
        <v>70.680000000000007</v>
      </c>
      <c r="E17" s="9">
        <v>338.81759999999997</v>
      </c>
      <c r="F17" s="9">
        <v>268.13759999999996</v>
      </c>
      <c r="G17" s="10">
        <v>70.680000000000007</v>
      </c>
      <c r="H17" s="10">
        <v>114.919144</v>
      </c>
      <c r="I17" s="10">
        <v>44.229143999999998</v>
      </c>
      <c r="J17" s="10">
        <v>156.50574712643677</v>
      </c>
      <c r="K17" s="10">
        <v>131.90367816091918</v>
      </c>
      <c r="L17" s="10">
        <v>-24.602068965517596</v>
      </c>
      <c r="M17" s="10">
        <v>0</v>
      </c>
      <c r="N17" s="10">
        <v>0</v>
      </c>
      <c r="O17" s="10">
        <v>0</v>
      </c>
      <c r="P17" s="10">
        <v>0</v>
      </c>
      <c r="Q17" s="10">
        <v>0</v>
      </c>
      <c r="R17" s="10">
        <v>0</v>
      </c>
      <c r="S17" s="10">
        <v>0</v>
      </c>
      <c r="T17" s="10">
        <v>0</v>
      </c>
      <c r="U17" s="10">
        <v>0</v>
      </c>
      <c r="V17" s="10">
        <v>0</v>
      </c>
      <c r="W17" s="10">
        <v>0</v>
      </c>
      <c r="X17" s="10">
        <v>0</v>
      </c>
      <c r="Y17" s="10">
        <f t="shared" si="1"/>
        <v>156.50574712643677</v>
      </c>
      <c r="Z17" s="10">
        <f t="shared" si="1"/>
        <v>131.90367816091918</v>
      </c>
      <c r="AA17" s="10">
        <f t="shared" si="2"/>
        <v>-24.602068965517589</v>
      </c>
      <c r="AB17" s="9">
        <f t="shared" si="0"/>
        <v>2.214286178925251</v>
      </c>
      <c r="AC17" s="9">
        <f t="shared" si="0"/>
        <v>1.1477955157838557</v>
      </c>
      <c r="AD17" s="37"/>
      <c r="AE17" s="11">
        <f t="shared" si="3"/>
        <v>379.3684210526315</v>
      </c>
      <c r="AF17" s="11">
        <f t="shared" si="4"/>
        <v>62.576604414261453</v>
      </c>
    </row>
    <row r="18" spans="1:32" ht="15" customHeight="1" x14ac:dyDescent="0.25">
      <c r="A18" s="7">
        <f t="shared" si="5"/>
        <v>14</v>
      </c>
      <c r="B18" s="21" t="s">
        <v>47</v>
      </c>
      <c r="C18" s="45"/>
      <c r="D18" s="9">
        <v>3.84</v>
      </c>
      <c r="E18" s="9">
        <v>18.414000000000001</v>
      </c>
      <c r="F18" s="9">
        <v>14.574000000000002</v>
      </c>
      <c r="G18" s="10">
        <v>3.84</v>
      </c>
      <c r="H18" s="10">
        <v>15.037888000000001</v>
      </c>
      <c r="I18" s="10">
        <v>11.197887999999999</v>
      </c>
      <c r="J18" s="10">
        <v>8.5057471264367823</v>
      </c>
      <c r="K18" s="10">
        <v>8.6243299206544908</v>
      </c>
      <c r="L18" s="10">
        <v>0.11858279421770823</v>
      </c>
      <c r="M18" s="10">
        <v>0</v>
      </c>
      <c r="N18" s="10">
        <v>0</v>
      </c>
      <c r="O18" s="10">
        <v>0</v>
      </c>
      <c r="P18" s="10">
        <v>0</v>
      </c>
      <c r="Q18" s="10">
        <v>0</v>
      </c>
      <c r="R18" s="10">
        <v>0</v>
      </c>
      <c r="S18" s="10">
        <v>0</v>
      </c>
      <c r="T18" s="10">
        <v>0</v>
      </c>
      <c r="U18" s="10">
        <v>0</v>
      </c>
      <c r="V18" s="10">
        <v>0</v>
      </c>
      <c r="W18" s="10">
        <v>0</v>
      </c>
      <c r="X18" s="10">
        <v>0</v>
      </c>
      <c r="Y18" s="10">
        <f t="shared" si="1"/>
        <v>8.5057471264367823</v>
      </c>
      <c r="Z18" s="10">
        <f t="shared" si="1"/>
        <v>8.6243299206544908</v>
      </c>
      <c r="AA18" s="10">
        <f t="shared" si="2"/>
        <v>0.11858279421770845</v>
      </c>
      <c r="AB18" s="9">
        <f t="shared" si="0"/>
        <v>2.2150383141762453</v>
      </c>
      <c r="AC18" s="9">
        <f t="shared" si="0"/>
        <v>0.57350672652000667</v>
      </c>
      <c r="AD18" s="37"/>
      <c r="AE18" s="11">
        <f t="shared" si="3"/>
        <v>379.53125000000006</v>
      </c>
      <c r="AF18" s="11">
        <f t="shared" si="4"/>
        <v>291.61166666666662</v>
      </c>
    </row>
    <row r="19" spans="1:32" ht="15" customHeight="1" x14ac:dyDescent="0.25">
      <c r="A19" s="7">
        <f t="shared" si="5"/>
        <v>15</v>
      </c>
      <c r="B19" s="21" t="s">
        <v>48</v>
      </c>
      <c r="C19" s="8">
        <v>20</v>
      </c>
      <c r="D19" s="9">
        <v>3.07</v>
      </c>
      <c r="E19" s="9">
        <v>0</v>
      </c>
      <c r="F19" s="9">
        <v>-3.07</v>
      </c>
      <c r="G19" s="10">
        <v>3.07</v>
      </c>
      <c r="H19" s="10">
        <v>-3.1426000000000003E-2</v>
      </c>
      <c r="I19" s="10">
        <v>-3.1114259999999998</v>
      </c>
      <c r="J19" s="10">
        <v>12.5</v>
      </c>
      <c r="K19" s="10">
        <v>11.475</v>
      </c>
      <c r="L19" s="10">
        <v>-1.0250000000000008</v>
      </c>
      <c r="M19" s="10">
        <v>0</v>
      </c>
      <c r="N19" s="10">
        <v>0</v>
      </c>
      <c r="O19" s="10">
        <v>0</v>
      </c>
      <c r="P19" s="10">
        <v>0</v>
      </c>
      <c r="Q19" s="10">
        <v>0</v>
      </c>
      <c r="R19" s="10">
        <v>0</v>
      </c>
      <c r="S19" s="10">
        <v>0</v>
      </c>
      <c r="T19" s="10">
        <v>0</v>
      </c>
      <c r="U19" s="10">
        <v>0</v>
      </c>
      <c r="V19" s="10">
        <v>0</v>
      </c>
      <c r="W19" s="10">
        <v>0</v>
      </c>
      <c r="X19" s="10">
        <v>0</v>
      </c>
      <c r="Y19" s="10">
        <f t="shared" si="1"/>
        <v>12.5</v>
      </c>
      <c r="Z19" s="10">
        <f t="shared" si="1"/>
        <v>11.475</v>
      </c>
      <c r="AA19" s="10">
        <f t="shared" si="2"/>
        <v>-1.0250000000000004</v>
      </c>
      <c r="AB19" s="9">
        <f t="shared" si="0"/>
        <v>4.0716612377850163</v>
      </c>
      <c r="AC19" s="9">
        <f t="shared" si="0"/>
        <v>-365.14351174186976</v>
      </c>
      <c r="AD19" s="37"/>
      <c r="AE19" s="11">
        <f t="shared" si="3"/>
        <v>-100</v>
      </c>
      <c r="AF19" s="11">
        <f t="shared" si="4"/>
        <v>-101.34938110749185</v>
      </c>
    </row>
    <row r="20" spans="1:32" ht="15" customHeight="1" x14ac:dyDescent="0.25">
      <c r="A20" s="7">
        <f t="shared" si="5"/>
        <v>16</v>
      </c>
      <c r="B20" s="21" t="s">
        <v>49</v>
      </c>
      <c r="C20" s="8">
        <v>1</v>
      </c>
      <c r="D20" s="9">
        <v>0.15</v>
      </c>
      <c r="E20" s="9">
        <v>0.73655999999999999</v>
      </c>
      <c r="F20" s="9">
        <v>0.58655999999999997</v>
      </c>
      <c r="G20" s="10">
        <v>0.15</v>
      </c>
      <c r="H20" s="10">
        <v>0.40613999999999995</v>
      </c>
      <c r="I20" s="10">
        <v>0.25613999999999992</v>
      </c>
      <c r="J20" s="10">
        <v>1.6666666666666665</v>
      </c>
      <c r="K20" s="10">
        <v>2.0666666666666638</v>
      </c>
      <c r="L20" s="10">
        <v>0.39999999999999747</v>
      </c>
      <c r="M20" s="10">
        <v>0</v>
      </c>
      <c r="N20" s="10">
        <v>0</v>
      </c>
      <c r="O20" s="10">
        <v>0</v>
      </c>
      <c r="P20" s="10">
        <v>0</v>
      </c>
      <c r="Q20" s="10">
        <v>0</v>
      </c>
      <c r="R20" s="10">
        <v>0</v>
      </c>
      <c r="S20" s="10">
        <v>0</v>
      </c>
      <c r="T20" s="10">
        <v>0</v>
      </c>
      <c r="U20" s="10">
        <v>0</v>
      </c>
      <c r="V20" s="10">
        <v>0</v>
      </c>
      <c r="W20" s="10">
        <v>0</v>
      </c>
      <c r="X20" s="10">
        <v>0</v>
      </c>
      <c r="Y20" s="10">
        <f t="shared" si="1"/>
        <v>1.6666666666666665</v>
      </c>
      <c r="Z20" s="10">
        <f t="shared" si="1"/>
        <v>2.0666666666666638</v>
      </c>
      <c r="AA20" s="10">
        <f t="shared" si="2"/>
        <v>0.39999999999999725</v>
      </c>
      <c r="AB20" s="9">
        <f t="shared" si="0"/>
        <v>11.111111111111111</v>
      </c>
      <c r="AC20" s="9">
        <f t="shared" si="0"/>
        <v>5.0885573119285565</v>
      </c>
      <c r="AD20" s="37"/>
      <c r="AE20" s="11">
        <f t="shared" si="3"/>
        <v>391.04</v>
      </c>
      <c r="AF20" s="11">
        <f t="shared" si="4"/>
        <v>170.75999999999996</v>
      </c>
    </row>
    <row r="21" spans="1:32" ht="15" customHeight="1" x14ac:dyDescent="0.25">
      <c r="A21" s="7">
        <f t="shared" si="5"/>
        <v>17</v>
      </c>
      <c r="B21" s="21" t="s">
        <v>50</v>
      </c>
      <c r="C21" s="45">
        <v>117.6</v>
      </c>
      <c r="D21" s="9">
        <v>9.2200000000000006</v>
      </c>
      <c r="E21" s="9">
        <v>0</v>
      </c>
      <c r="F21" s="9">
        <v>-9.2200000000000006</v>
      </c>
      <c r="G21" s="10">
        <v>9.2200000000000006</v>
      </c>
      <c r="H21" s="10">
        <v>29.512799999999999</v>
      </c>
      <c r="I21" s="10">
        <v>20.2928</v>
      </c>
      <c r="J21" s="10">
        <v>34.013605442176868</v>
      </c>
      <c r="K21" s="10">
        <v>-19.630307010374544</v>
      </c>
      <c r="L21" s="10">
        <v>-53.643912452551419</v>
      </c>
      <c r="M21" s="10">
        <v>0</v>
      </c>
      <c r="N21" s="10">
        <v>0</v>
      </c>
      <c r="O21" s="10">
        <v>0</v>
      </c>
      <c r="P21" s="10">
        <v>0</v>
      </c>
      <c r="Q21" s="10">
        <v>0</v>
      </c>
      <c r="R21" s="10">
        <v>0</v>
      </c>
      <c r="S21" s="10">
        <v>0</v>
      </c>
      <c r="T21" s="10">
        <v>0</v>
      </c>
      <c r="U21" s="10">
        <v>0</v>
      </c>
      <c r="V21" s="10">
        <v>0</v>
      </c>
      <c r="W21" s="10">
        <v>0</v>
      </c>
      <c r="X21" s="10">
        <v>0</v>
      </c>
      <c r="Y21" s="10">
        <f t="shared" si="1"/>
        <v>34.013605442176868</v>
      </c>
      <c r="Z21" s="10">
        <f t="shared" si="1"/>
        <v>-19.630307010374544</v>
      </c>
      <c r="AA21" s="10">
        <f t="shared" si="2"/>
        <v>-53.643912452551412</v>
      </c>
      <c r="AB21" s="9">
        <f t="shared" si="0"/>
        <v>3.6891112193250395</v>
      </c>
      <c r="AC21" s="9">
        <f t="shared" si="0"/>
        <v>-0.66514553042661306</v>
      </c>
      <c r="AD21" s="37"/>
      <c r="AE21" s="11">
        <f t="shared" si="3"/>
        <v>-100</v>
      </c>
      <c r="AF21" s="11">
        <f t="shared" si="4"/>
        <v>220.09544468546639</v>
      </c>
    </row>
    <row r="22" spans="1:32" ht="15" customHeight="1" x14ac:dyDescent="0.25">
      <c r="A22" s="7">
        <f t="shared" si="5"/>
        <v>18</v>
      </c>
      <c r="B22" s="21" t="s">
        <v>51</v>
      </c>
      <c r="C22" s="45"/>
      <c r="D22" s="9">
        <v>8.85</v>
      </c>
      <c r="E22" s="9">
        <v>0</v>
      </c>
      <c r="F22" s="9">
        <v>-8.85</v>
      </c>
      <c r="G22" s="10">
        <v>8.85</v>
      </c>
      <c r="H22" s="10">
        <v>16.797999999999998</v>
      </c>
      <c r="I22" s="10">
        <v>7.9480000000000004</v>
      </c>
      <c r="J22" s="10">
        <v>32.653061224489797</v>
      </c>
      <c r="K22" s="10">
        <v>78.880307010374537</v>
      </c>
      <c r="L22" s="10">
        <v>46.227245785884747</v>
      </c>
      <c r="M22" s="10">
        <v>0</v>
      </c>
      <c r="N22" s="10">
        <v>0</v>
      </c>
      <c r="O22" s="10">
        <v>0</v>
      </c>
      <c r="P22" s="10">
        <v>0</v>
      </c>
      <c r="Q22" s="10">
        <v>0</v>
      </c>
      <c r="R22" s="10">
        <v>0</v>
      </c>
      <c r="S22" s="10">
        <v>0</v>
      </c>
      <c r="T22" s="10">
        <v>0</v>
      </c>
      <c r="U22" s="10">
        <v>0</v>
      </c>
      <c r="V22" s="10">
        <v>0</v>
      </c>
      <c r="W22" s="10">
        <v>0</v>
      </c>
      <c r="X22" s="10">
        <v>0</v>
      </c>
      <c r="Y22" s="10">
        <f t="shared" si="1"/>
        <v>32.653061224489797</v>
      </c>
      <c r="Z22" s="10">
        <f t="shared" si="1"/>
        <v>78.880307010374537</v>
      </c>
      <c r="AA22" s="10">
        <f t="shared" si="2"/>
        <v>46.22724578588474</v>
      </c>
      <c r="AB22" s="9">
        <f t="shared" si="0"/>
        <v>3.6896114377954574</v>
      </c>
      <c r="AC22" s="9">
        <f t="shared" si="0"/>
        <v>4.6958153953074504</v>
      </c>
      <c r="AD22" s="37"/>
      <c r="AE22" s="11">
        <f t="shared" si="3"/>
        <v>-100</v>
      </c>
      <c r="AF22" s="11">
        <f t="shared" si="4"/>
        <v>89.807909604519793</v>
      </c>
    </row>
    <row r="23" spans="1:32" s="17" customFormat="1" ht="24" customHeight="1" x14ac:dyDescent="0.25">
      <c r="A23" s="12">
        <f t="shared" si="5"/>
        <v>19</v>
      </c>
      <c r="B23" s="28" t="s">
        <v>52</v>
      </c>
      <c r="C23" s="13">
        <f>SUM(C13:C22)</f>
        <v>1773.6</v>
      </c>
      <c r="D23" s="14">
        <f>SUM(D13:D22)</f>
        <v>272.51000000000005</v>
      </c>
      <c r="E23" s="14">
        <f>SUM(E13:E22)</f>
        <v>1101.8937599999999</v>
      </c>
      <c r="F23" s="14">
        <f>SUM(F13:F22)</f>
        <v>829.3837599999996</v>
      </c>
      <c r="G23" s="15">
        <f>SUM(G13:G22)</f>
        <v>272.51000000000005</v>
      </c>
      <c r="H23" s="15">
        <f t="shared" ref="H23:X23" si="7">SUM(H13:H22)</f>
        <v>295.936668</v>
      </c>
      <c r="I23" s="15">
        <f t="shared" si="7"/>
        <v>23.376668000000009</v>
      </c>
      <c r="J23" s="15">
        <f t="shared" si="7"/>
        <v>604.16666666666652</v>
      </c>
      <c r="K23" s="15">
        <f t="shared" si="7"/>
        <v>540.53035685777377</v>
      </c>
      <c r="L23" s="15">
        <f t="shared" si="7"/>
        <v>-63.636309808892847</v>
      </c>
      <c r="M23" s="15">
        <f t="shared" si="7"/>
        <v>0</v>
      </c>
      <c r="N23" s="15">
        <f t="shared" si="7"/>
        <v>0</v>
      </c>
      <c r="O23" s="15">
        <f t="shared" si="7"/>
        <v>0</v>
      </c>
      <c r="P23" s="15">
        <f t="shared" si="7"/>
        <v>0</v>
      </c>
      <c r="Q23" s="15">
        <f t="shared" si="7"/>
        <v>0</v>
      </c>
      <c r="R23" s="15">
        <f t="shared" si="7"/>
        <v>0</v>
      </c>
      <c r="S23" s="15">
        <f t="shared" si="7"/>
        <v>0</v>
      </c>
      <c r="T23" s="15">
        <f t="shared" si="7"/>
        <v>0</v>
      </c>
      <c r="U23" s="15">
        <f t="shared" si="7"/>
        <v>0</v>
      </c>
      <c r="V23" s="15">
        <f t="shared" si="7"/>
        <v>0</v>
      </c>
      <c r="W23" s="15">
        <f t="shared" si="7"/>
        <v>0</v>
      </c>
      <c r="X23" s="15">
        <f t="shared" si="7"/>
        <v>0</v>
      </c>
      <c r="Y23" s="15">
        <f t="shared" si="1"/>
        <v>604.16666666666652</v>
      </c>
      <c r="Z23" s="15">
        <f t="shared" si="1"/>
        <v>540.53035685777377</v>
      </c>
      <c r="AA23" s="15">
        <f t="shared" si="2"/>
        <v>-63.636309808892747</v>
      </c>
      <c r="AB23" s="16">
        <f t="shared" si="0"/>
        <v>2.2170440228493136</v>
      </c>
      <c r="AC23" s="16">
        <f t="shared" si="0"/>
        <v>1.8265068688878181</v>
      </c>
      <c r="AD23" s="37"/>
      <c r="AE23" s="11">
        <f t="shared" si="3"/>
        <v>304.34984404242027</v>
      </c>
      <c r="AF23" s="11">
        <f t="shared" si="4"/>
        <v>8.5782789622399207</v>
      </c>
    </row>
    <row r="24" spans="1:32" ht="15" customHeight="1" x14ac:dyDescent="0.25">
      <c r="A24" s="7">
        <f t="shared" si="5"/>
        <v>20</v>
      </c>
      <c r="B24" s="21" t="s">
        <v>53</v>
      </c>
      <c r="C24" s="8">
        <v>2100</v>
      </c>
      <c r="D24" s="9">
        <v>178.87</v>
      </c>
      <c r="E24" s="9">
        <v>172.28083055701191</v>
      </c>
      <c r="F24" s="9">
        <v>-6.5891694429880943</v>
      </c>
      <c r="G24" s="10">
        <v>178.87</v>
      </c>
      <c r="H24" s="10">
        <v>170.527804</v>
      </c>
      <c r="I24" s="10">
        <v>-8.3621960000000044</v>
      </c>
      <c r="J24" s="10">
        <v>130.83333333333331</v>
      </c>
      <c r="K24" s="10">
        <v>122.83632899999999</v>
      </c>
      <c r="L24" s="10">
        <v>-7.99700433333334</v>
      </c>
      <c r="M24" s="10">
        <v>652.94849999999997</v>
      </c>
      <c r="N24" s="10">
        <v>639.82032099999992</v>
      </c>
      <c r="O24" s="10">
        <v>-13.128179000000017</v>
      </c>
      <c r="P24" s="10">
        <v>0</v>
      </c>
      <c r="Q24" s="10">
        <v>0</v>
      </c>
      <c r="R24" s="10">
        <v>0</v>
      </c>
      <c r="S24" s="10">
        <v>0</v>
      </c>
      <c r="T24" s="10">
        <v>0</v>
      </c>
      <c r="U24" s="10">
        <v>0</v>
      </c>
      <c r="V24" s="10">
        <v>0</v>
      </c>
      <c r="W24" s="10">
        <v>0</v>
      </c>
      <c r="X24" s="10">
        <v>0</v>
      </c>
      <c r="Y24" s="10">
        <f t="shared" si="1"/>
        <v>783.78183333333322</v>
      </c>
      <c r="Z24" s="10">
        <f t="shared" si="1"/>
        <v>762.6566499999999</v>
      </c>
      <c r="AA24" s="10">
        <f t="shared" si="2"/>
        <v>-21.125183333333325</v>
      </c>
      <c r="AB24" s="9">
        <f t="shared" si="0"/>
        <v>4.3818518104396107</v>
      </c>
      <c r="AC24" s="9">
        <f t="shared" si="0"/>
        <v>4.4723302130836089</v>
      </c>
      <c r="AD24" s="37" t="s">
        <v>118</v>
      </c>
      <c r="AE24" s="11">
        <f t="shared" si="3"/>
        <v>-3.6837756152446435</v>
      </c>
      <c r="AF24" s="11">
        <f t="shared" si="4"/>
        <v>-4.6750131380332105</v>
      </c>
    </row>
    <row r="25" spans="1:32" ht="15" customHeight="1" x14ac:dyDescent="0.25">
      <c r="A25" s="7">
        <f t="shared" si="5"/>
        <v>21</v>
      </c>
      <c r="B25" s="21" t="s">
        <v>54</v>
      </c>
      <c r="C25" s="8">
        <v>1000</v>
      </c>
      <c r="D25" s="9">
        <v>266.58999999999997</v>
      </c>
      <c r="E25" s="9">
        <v>304.06016432249999</v>
      </c>
      <c r="F25" s="9">
        <v>37.470164322500011</v>
      </c>
      <c r="G25" s="10">
        <v>266.58999999999997</v>
      </c>
      <c r="H25" s="10">
        <v>304.89042999999998</v>
      </c>
      <c r="I25" s="10">
        <v>38.250429999999966</v>
      </c>
      <c r="J25" s="10">
        <v>273.33333333333337</v>
      </c>
      <c r="K25" s="10">
        <v>273.36524799999995</v>
      </c>
      <c r="L25" s="10">
        <v>3.191466666665832E-2</v>
      </c>
      <c r="M25" s="10">
        <v>919.90800000000013</v>
      </c>
      <c r="N25" s="10">
        <v>1116.203865</v>
      </c>
      <c r="O25" s="10">
        <v>196.29586499999988</v>
      </c>
      <c r="P25" s="10">
        <v>0</v>
      </c>
      <c r="Q25" s="10">
        <v>0</v>
      </c>
      <c r="R25" s="10">
        <v>0</v>
      </c>
      <c r="S25" s="10">
        <v>0</v>
      </c>
      <c r="T25" s="10">
        <v>0</v>
      </c>
      <c r="U25" s="10">
        <v>0</v>
      </c>
      <c r="V25" s="10">
        <v>0</v>
      </c>
      <c r="W25" s="10">
        <v>25.248370999999999</v>
      </c>
      <c r="X25" s="10">
        <v>25.248370999999999</v>
      </c>
      <c r="Y25" s="10">
        <f t="shared" si="1"/>
        <v>1193.2413333333334</v>
      </c>
      <c r="Z25" s="10">
        <f t="shared" si="1"/>
        <v>1414.8174839999997</v>
      </c>
      <c r="AA25" s="10">
        <f t="shared" si="2"/>
        <v>221.57615066666631</v>
      </c>
      <c r="AB25" s="9">
        <f t="shared" si="0"/>
        <v>4.4759418332770675</v>
      </c>
      <c r="AC25" s="9">
        <f t="shared" si="0"/>
        <v>4.6404128984960265</v>
      </c>
      <c r="AD25" s="37"/>
      <c r="AE25" s="11">
        <f t="shared" si="3"/>
        <v>14.055352534791258</v>
      </c>
      <c r="AF25" s="11">
        <f t="shared" si="4"/>
        <v>14.348036310439241</v>
      </c>
    </row>
    <row r="26" spans="1:32" ht="15" customHeight="1" x14ac:dyDescent="0.25">
      <c r="A26" s="7">
        <f t="shared" si="5"/>
        <v>22</v>
      </c>
      <c r="B26" s="21" t="s">
        <v>55</v>
      </c>
      <c r="C26" s="8">
        <v>1000</v>
      </c>
      <c r="D26" s="9">
        <v>123.67</v>
      </c>
      <c r="E26" s="9">
        <v>148.51170000000002</v>
      </c>
      <c r="F26" s="9">
        <v>24.841700000000017</v>
      </c>
      <c r="G26" s="10">
        <v>123.67</v>
      </c>
      <c r="H26" s="10">
        <v>149.01426699999999</v>
      </c>
      <c r="I26" s="10">
        <v>25.324266999999992</v>
      </c>
      <c r="J26" s="10">
        <v>180.83333333333334</v>
      </c>
      <c r="K26" s="10">
        <v>178.50487099999998</v>
      </c>
      <c r="L26" s="10">
        <v>-2.3284623333333414</v>
      </c>
      <c r="M26" s="10">
        <v>423.01980000000003</v>
      </c>
      <c r="N26" s="10">
        <v>543.60404599999993</v>
      </c>
      <c r="O26" s="10">
        <v>120.58424599999995</v>
      </c>
      <c r="P26" s="10">
        <v>0</v>
      </c>
      <c r="Q26" s="10">
        <v>0</v>
      </c>
      <c r="R26" s="10">
        <v>0</v>
      </c>
      <c r="S26" s="10">
        <v>0</v>
      </c>
      <c r="T26" s="10">
        <v>0</v>
      </c>
      <c r="U26" s="10">
        <v>0</v>
      </c>
      <c r="V26" s="10">
        <v>0</v>
      </c>
      <c r="W26" s="10">
        <v>0</v>
      </c>
      <c r="X26" s="10">
        <v>0</v>
      </c>
      <c r="Y26" s="10">
        <f t="shared" si="1"/>
        <v>603.8531333333334</v>
      </c>
      <c r="Z26" s="10">
        <f t="shared" si="1"/>
        <v>722.10891699999991</v>
      </c>
      <c r="AA26" s="10">
        <f t="shared" si="2"/>
        <v>118.2557836666665</v>
      </c>
      <c r="AB26" s="9">
        <f t="shared" si="0"/>
        <v>4.8827778227001977</v>
      </c>
      <c r="AC26" s="9">
        <f t="shared" si="0"/>
        <v>4.8459045669767979</v>
      </c>
      <c r="AD26" s="37"/>
      <c r="AE26" s="11">
        <f t="shared" si="3"/>
        <v>20.087086601439328</v>
      </c>
      <c r="AF26" s="11">
        <f t="shared" si="4"/>
        <v>20.477291986738898</v>
      </c>
    </row>
    <row r="27" spans="1:32" ht="15" customHeight="1" x14ac:dyDescent="0.25">
      <c r="A27" s="7">
        <f t="shared" si="5"/>
        <v>23</v>
      </c>
      <c r="B27" s="21" t="s">
        <v>56</v>
      </c>
      <c r="C27" s="8">
        <v>2000</v>
      </c>
      <c r="D27" s="9">
        <v>101.95</v>
      </c>
      <c r="E27" s="9">
        <v>109.645505738496</v>
      </c>
      <c r="F27" s="9">
        <v>7.6955057384959957</v>
      </c>
      <c r="G27" s="10">
        <v>101.95</v>
      </c>
      <c r="H27" s="10">
        <v>109.17198099999999</v>
      </c>
      <c r="I27" s="10">
        <v>7.2119809999999944</v>
      </c>
      <c r="J27" s="10">
        <v>85.833333333333343</v>
      </c>
      <c r="K27" s="10">
        <v>83.323561999999995</v>
      </c>
      <c r="L27" s="10">
        <v>-2.5097713333333402</v>
      </c>
      <c r="M27" s="10">
        <v>188.62599999999998</v>
      </c>
      <c r="N27" s="10">
        <v>176.967782</v>
      </c>
      <c r="O27" s="10">
        <v>-11.658218000000012</v>
      </c>
      <c r="P27" s="10">
        <v>0</v>
      </c>
      <c r="Q27" s="10">
        <v>0</v>
      </c>
      <c r="R27" s="10">
        <v>0</v>
      </c>
      <c r="S27" s="10">
        <v>0</v>
      </c>
      <c r="T27" s="10">
        <v>0</v>
      </c>
      <c r="U27" s="10">
        <v>0</v>
      </c>
      <c r="V27" s="10">
        <v>0</v>
      </c>
      <c r="W27" s="10">
        <v>0</v>
      </c>
      <c r="X27" s="10">
        <v>0</v>
      </c>
      <c r="Y27" s="10">
        <f t="shared" si="1"/>
        <v>274.45933333333335</v>
      </c>
      <c r="Z27" s="10">
        <f t="shared" si="1"/>
        <v>260.29134399999998</v>
      </c>
      <c r="AA27" s="10">
        <f t="shared" si="2"/>
        <v>-14.167989333333367</v>
      </c>
      <c r="AB27" s="9">
        <f t="shared" si="0"/>
        <v>2.6920974333823771</v>
      </c>
      <c r="AC27" s="9">
        <f t="shared" si="0"/>
        <v>2.3842321227092143</v>
      </c>
      <c r="AD27" s="37"/>
      <c r="AE27" s="11">
        <f t="shared" si="3"/>
        <v>7.5483136228504124</v>
      </c>
      <c r="AF27" s="11">
        <f t="shared" si="4"/>
        <v>7.0740372731731185</v>
      </c>
    </row>
    <row r="28" spans="1:32" ht="15" customHeight="1" x14ac:dyDescent="0.25">
      <c r="A28" s="7">
        <f t="shared" si="5"/>
        <v>24</v>
      </c>
      <c r="B28" s="21" t="s">
        <v>57</v>
      </c>
      <c r="C28" s="8">
        <v>500</v>
      </c>
      <c r="D28" s="9">
        <v>42.01</v>
      </c>
      <c r="E28" s="9">
        <v>48.002015100000001</v>
      </c>
      <c r="F28" s="9">
        <v>5.9920151000000033</v>
      </c>
      <c r="G28" s="10">
        <v>42.01</v>
      </c>
      <c r="H28" s="10">
        <v>47.713084000000002</v>
      </c>
      <c r="I28" s="10">
        <v>5.6930840000000025</v>
      </c>
      <c r="J28" s="10">
        <v>35.833333333333336</v>
      </c>
      <c r="K28" s="10">
        <v>35.81427</v>
      </c>
      <c r="L28" s="10">
        <v>-1.9063333333337873E-2</v>
      </c>
      <c r="M28" s="10">
        <v>151.27199999999999</v>
      </c>
      <c r="N28" s="10">
        <v>175.63186300000001</v>
      </c>
      <c r="O28" s="10">
        <v>24.359862999999994</v>
      </c>
      <c r="P28" s="10">
        <v>0</v>
      </c>
      <c r="Q28" s="10">
        <v>0</v>
      </c>
      <c r="R28" s="10">
        <v>0</v>
      </c>
      <c r="S28" s="10">
        <v>0</v>
      </c>
      <c r="T28" s="10">
        <v>0</v>
      </c>
      <c r="U28" s="10">
        <v>0</v>
      </c>
      <c r="V28" s="10">
        <v>0</v>
      </c>
      <c r="W28" s="10">
        <v>0</v>
      </c>
      <c r="X28" s="10">
        <v>0</v>
      </c>
      <c r="Y28" s="10">
        <f t="shared" si="1"/>
        <v>187.10533333333333</v>
      </c>
      <c r="Z28" s="10">
        <f t="shared" si="1"/>
        <v>211.446133</v>
      </c>
      <c r="AA28" s="10">
        <f t="shared" si="2"/>
        <v>24.340799666666669</v>
      </c>
      <c r="AB28" s="9">
        <f t="shared" si="0"/>
        <v>4.4538284535428074</v>
      </c>
      <c r="AC28" s="9">
        <f t="shared" si="0"/>
        <v>4.431617394507553</v>
      </c>
      <c r="AD28" s="37"/>
      <c r="AE28" s="11">
        <f t="shared" si="3"/>
        <v>14.263306593668181</v>
      </c>
      <c r="AF28" s="11">
        <f t="shared" si="4"/>
        <v>13.551735301118789</v>
      </c>
    </row>
    <row r="29" spans="1:32" ht="15" customHeight="1" x14ac:dyDescent="0.25">
      <c r="A29" s="7">
        <f t="shared" si="5"/>
        <v>25</v>
      </c>
      <c r="B29" s="21" t="s">
        <v>58</v>
      </c>
      <c r="C29" s="8">
        <v>2400</v>
      </c>
      <c r="D29" s="9">
        <v>0</v>
      </c>
      <c r="E29" s="9">
        <v>130.65179547356638</v>
      </c>
      <c r="F29" s="9">
        <v>130.65179547356638</v>
      </c>
      <c r="G29" s="10">
        <v>0</v>
      </c>
      <c r="H29" s="10">
        <v>109.768029</v>
      </c>
      <c r="I29" s="10">
        <v>109.768029</v>
      </c>
      <c r="J29" s="10">
        <v>0</v>
      </c>
      <c r="K29" s="10">
        <v>193.13570199999998</v>
      </c>
      <c r="L29" s="10">
        <v>193.13570199999998</v>
      </c>
      <c r="M29" s="10">
        <v>0</v>
      </c>
      <c r="N29" s="10">
        <v>496.700333</v>
      </c>
      <c r="O29" s="10">
        <v>496.700333</v>
      </c>
      <c r="P29" s="10">
        <v>0</v>
      </c>
      <c r="Q29" s="10">
        <v>0</v>
      </c>
      <c r="R29" s="10">
        <v>0</v>
      </c>
      <c r="S29" s="10">
        <v>0</v>
      </c>
      <c r="T29" s="10">
        <v>0</v>
      </c>
      <c r="U29" s="10">
        <v>0</v>
      </c>
      <c r="V29" s="10">
        <v>0</v>
      </c>
      <c r="W29" s="10">
        <v>0</v>
      </c>
      <c r="X29" s="10">
        <v>0</v>
      </c>
      <c r="Y29" s="10">
        <f t="shared" si="1"/>
        <v>0</v>
      </c>
      <c r="Z29" s="10">
        <f t="shared" si="1"/>
        <v>689.83603500000004</v>
      </c>
      <c r="AA29" s="10">
        <f t="shared" si="2"/>
        <v>689.83603500000004</v>
      </c>
      <c r="AB29" s="9">
        <f t="shared" si="0"/>
        <v>0</v>
      </c>
      <c r="AC29" s="9">
        <f t="shared" si="0"/>
        <v>6.2844895848498838</v>
      </c>
      <c r="AD29" s="37"/>
      <c r="AE29" s="11" t="e">
        <f t="shared" si="3"/>
        <v>#DIV/0!</v>
      </c>
      <c r="AF29" s="11" t="e">
        <f t="shared" si="4"/>
        <v>#DIV/0!</v>
      </c>
    </row>
    <row r="30" spans="1:32" ht="15" customHeight="1" x14ac:dyDescent="0.25">
      <c r="A30" s="7"/>
      <c r="B30" s="21" t="s">
        <v>59</v>
      </c>
      <c r="C30" s="8"/>
      <c r="D30" s="9">
        <v>0</v>
      </c>
      <c r="E30" s="9">
        <v>0.61644095775359997</v>
      </c>
      <c r="F30" s="9">
        <v>0.61644095775359997</v>
      </c>
      <c r="G30" s="10">
        <v>0</v>
      </c>
      <c r="H30" s="10">
        <v>0.79987499999999989</v>
      </c>
      <c r="I30" s="10">
        <v>0.79987499999999989</v>
      </c>
      <c r="J30" s="10">
        <v>0</v>
      </c>
      <c r="K30" s="10">
        <v>0.86189499999999986</v>
      </c>
      <c r="L30" s="10">
        <v>0.86189499999999986</v>
      </c>
      <c r="M30" s="10">
        <v>0</v>
      </c>
      <c r="N30" s="10">
        <v>2.7003789999999999</v>
      </c>
      <c r="O30" s="10">
        <v>2.7003789999999999</v>
      </c>
      <c r="P30" s="10">
        <v>0</v>
      </c>
      <c r="Q30" s="10">
        <v>0</v>
      </c>
      <c r="R30" s="10">
        <v>0</v>
      </c>
      <c r="S30" s="10">
        <v>0</v>
      </c>
      <c r="T30" s="10">
        <v>0</v>
      </c>
      <c r="U30" s="10">
        <v>0</v>
      </c>
      <c r="V30" s="10">
        <v>0</v>
      </c>
      <c r="W30" s="10">
        <v>0</v>
      </c>
      <c r="X30" s="10">
        <v>0</v>
      </c>
      <c r="Y30" s="10">
        <f>V30+S30+P30+M30+J30</f>
        <v>0</v>
      </c>
      <c r="Z30" s="10">
        <f>W30+T30+Q30+N30+K30</f>
        <v>3.5622739999999995</v>
      </c>
      <c r="AA30" s="10">
        <f>Z30-Y30</f>
        <v>3.5622739999999995</v>
      </c>
      <c r="AB30" s="9">
        <f t="shared" si="0"/>
        <v>0</v>
      </c>
      <c r="AC30" s="9">
        <f t="shared" si="0"/>
        <v>4.4535383653695888</v>
      </c>
      <c r="AD30" s="37"/>
      <c r="AE30" s="11" t="e">
        <f t="shared" si="3"/>
        <v>#DIV/0!</v>
      </c>
      <c r="AF30" s="11" t="e">
        <f t="shared" si="4"/>
        <v>#DIV/0!</v>
      </c>
    </row>
    <row r="31" spans="1:32" ht="15" customHeight="1" x14ac:dyDescent="0.25">
      <c r="A31" s="7">
        <f>A29+1</f>
        <v>26</v>
      </c>
      <c r="B31" s="21" t="s">
        <v>60</v>
      </c>
      <c r="C31" s="8">
        <v>1500</v>
      </c>
      <c r="D31" s="9">
        <v>0</v>
      </c>
      <c r="E31" s="9">
        <v>58.924578212018993</v>
      </c>
      <c r="F31" s="9">
        <v>58.924578212018993</v>
      </c>
      <c r="G31" s="10">
        <v>0</v>
      </c>
      <c r="H31" s="10">
        <v>58.167682999999997</v>
      </c>
      <c r="I31" s="10">
        <v>58.167682999999997</v>
      </c>
      <c r="J31" s="10">
        <v>0</v>
      </c>
      <c r="K31" s="10">
        <v>89.746837999999997</v>
      </c>
      <c r="L31" s="10">
        <v>89.746837999999997</v>
      </c>
      <c r="M31" s="10">
        <v>0</v>
      </c>
      <c r="N31" s="10">
        <v>235.23010999999997</v>
      </c>
      <c r="O31" s="10">
        <v>235.23010999999997</v>
      </c>
      <c r="P31" s="10">
        <v>0</v>
      </c>
      <c r="Q31" s="10">
        <v>0</v>
      </c>
      <c r="R31" s="10">
        <v>0</v>
      </c>
      <c r="S31" s="10">
        <v>0</v>
      </c>
      <c r="T31" s="10">
        <v>0</v>
      </c>
      <c r="U31" s="10">
        <v>0</v>
      </c>
      <c r="V31" s="10">
        <v>0</v>
      </c>
      <c r="W31" s="10">
        <v>2.3447139999999997</v>
      </c>
      <c r="X31" s="10">
        <v>2.3447139999999997</v>
      </c>
      <c r="Y31" s="10">
        <f t="shared" si="1"/>
        <v>0</v>
      </c>
      <c r="Z31" s="10">
        <f t="shared" si="1"/>
        <v>327.32166199999995</v>
      </c>
      <c r="AA31" s="10">
        <f t="shared" si="2"/>
        <v>327.32166199999995</v>
      </c>
      <c r="AB31" s="9">
        <f t="shared" si="0"/>
        <v>0</v>
      </c>
      <c r="AC31" s="9">
        <f t="shared" si="0"/>
        <v>5.6272081870615329</v>
      </c>
      <c r="AD31" s="37"/>
      <c r="AE31" s="11" t="e">
        <f t="shared" si="3"/>
        <v>#DIV/0!</v>
      </c>
      <c r="AF31" s="11" t="e">
        <f t="shared" si="4"/>
        <v>#DIV/0!</v>
      </c>
    </row>
    <row r="32" spans="1:32" ht="15" customHeight="1" x14ac:dyDescent="0.25">
      <c r="A32" s="7">
        <f t="shared" si="5"/>
        <v>27</v>
      </c>
      <c r="B32" s="21" t="s">
        <v>61</v>
      </c>
      <c r="C32" s="8">
        <v>630</v>
      </c>
      <c r="D32" s="9">
        <v>27.41</v>
      </c>
      <c r="E32" s="9">
        <v>13.136738194944002</v>
      </c>
      <c r="F32" s="9">
        <v>-14.273261805055999</v>
      </c>
      <c r="G32" s="10">
        <v>27.41</v>
      </c>
      <c r="H32" s="10">
        <v>13.167117999999999</v>
      </c>
      <c r="I32" s="10">
        <v>-14.242882000000002</v>
      </c>
      <c r="J32" s="10">
        <v>22.5</v>
      </c>
      <c r="K32" s="10">
        <v>11.520614999999999</v>
      </c>
      <c r="L32" s="10">
        <v>-10.979385000000001</v>
      </c>
      <c r="M32" s="10">
        <v>87.712000000000003</v>
      </c>
      <c r="N32" s="10">
        <v>42.569293999999999</v>
      </c>
      <c r="O32" s="10">
        <v>-45.142706000000004</v>
      </c>
      <c r="P32" s="10">
        <v>0</v>
      </c>
      <c r="Q32" s="10">
        <v>0</v>
      </c>
      <c r="R32" s="10">
        <v>0</v>
      </c>
      <c r="S32" s="10">
        <v>0</v>
      </c>
      <c r="T32" s="10">
        <v>0</v>
      </c>
      <c r="U32" s="10">
        <v>0</v>
      </c>
      <c r="V32" s="10">
        <v>0</v>
      </c>
      <c r="W32" s="10">
        <v>2.1001110000000001</v>
      </c>
      <c r="X32" s="10">
        <v>2.1001110000000001</v>
      </c>
      <c r="Y32" s="10">
        <f t="shared" si="1"/>
        <v>110.212</v>
      </c>
      <c r="Z32" s="10">
        <f t="shared" si="1"/>
        <v>56.190019999999997</v>
      </c>
      <c r="AA32" s="10">
        <f t="shared" si="2"/>
        <v>-54.021980000000006</v>
      </c>
      <c r="AB32" s="9">
        <f t="shared" si="0"/>
        <v>4.0208682962422477</v>
      </c>
      <c r="AC32" s="9">
        <f t="shared" si="0"/>
        <v>4.2674501739864414</v>
      </c>
      <c r="AD32" s="37"/>
      <c r="AE32" s="11">
        <f t="shared" si="3"/>
        <v>-52.073191554381602</v>
      </c>
      <c r="AF32" s="11">
        <f t="shared" si="4"/>
        <v>-51.962356804086106</v>
      </c>
    </row>
    <row r="33" spans="1:32" ht="15" customHeight="1" x14ac:dyDescent="0.25">
      <c r="A33" s="7">
        <f t="shared" si="5"/>
        <v>28</v>
      </c>
      <c r="B33" s="21" t="s">
        <v>62</v>
      </c>
      <c r="C33" s="8">
        <v>840</v>
      </c>
      <c r="D33" s="9">
        <v>48.88</v>
      </c>
      <c r="E33" s="9">
        <v>30.697885709568006</v>
      </c>
      <c r="F33" s="9">
        <v>-18.182114290431997</v>
      </c>
      <c r="G33" s="10">
        <v>48.88</v>
      </c>
      <c r="H33" s="10">
        <v>30.733162999999998</v>
      </c>
      <c r="I33" s="10">
        <v>-18.146837000000005</v>
      </c>
      <c r="J33" s="10">
        <v>41.666666666666671</v>
      </c>
      <c r="K33" s="10">
        <v>27.806577999999995</v>
      </c>
      <c r="L33" s="10">
        <v>-13.86008866666667</v>
      </c>
      <c r="M33" s="10">
        <v>156.416</v>
      </c>
      <c r="N33" s="10">
        <v>99.360315999999983</v>
      </c>
      <c r="O33" s="10">
        <v>-57.055684000000021</v>
      </c>
      <c r="P33" s="10">
        <v>0</v>
      </c>
      <c r="Q33" s="10">
        <v>0</v>
      </c>
      <c r="R33" s="10">
        <v>0</v>
      </c>
      <c r="S33" s="10">
        <v>0</v>
      </c>
      <c r="T33" s="10">
        <v>0</v>
      </c>
      <c r="U33" s="10">
        <v>0</v>
      </c>
      <c r="V33" s="10">
        <v>0</v>
      </c>
      <c r="W33" s="10">
        <v>0</v>
      </c>
      <c r="X33" s="10">
        <v>0</v>
      </c>
      <c r="Y33" s="10">
        <f t="shared" si="1"/>
        <v>198.08266666666668</v>
      </c>
      <c r="Z33" s="10">
        <f t="shared" si="1"/>
        <v>127.16689399999998</v>
      </c>
      <c r="AA33" s="10">
        <f t="shared" si="2"/>
        <v>-70.915772666666697</v>
      </c>
      <c r="AB33" s="9">
        <f t="shared" si="0"/>
        <v>4.0524277141298422</v>
      </c>
      <c r="AC33" s="9">
        <f t="shared" si="0"/>
        <v>4.1377743644544491</v>
      </c>
      <c r="AD33" s="37"/>
      <c r="AE33" s="11">
        <f t="shared" si="3"/>
        <v>-37.197451494337145</v>
      </c>
      <c r="AF33" s="11">
        <f t="shared" si="4"/>
        <v>-37.125280278232417</v>
      </c>
    </row>
    <row r="34" spans="1:32" ht="15" customHeight="1" x14ac:dyDescent="0.25">
      <c r="A34" s="7">
        <f t="shared" si="5"/>
        <v>29</v>
      </c>
      <c r="B34" s="21" t="s">
        <v>63</v>
      </c>
      <c r="C34" s="8">
        <v>440</v>
      </c>
      <c r="D34" s="9">
        <v>9.9499999999999993</v>
      </c>
      <c r="E34" s="9">
        <v>4.9453279999999999</v>
      </c>
      <c r="F34" s="9">
        <v>-5.0046719999999993</v>
      </c>
      <c r="G34" s="10">
        <v>9.9499999999999993</v>
      </c>
      <c r="H34" s="10">
        <v>4.9453279999999999</v>
      </c>
      <c r="I34" s="10">
        <v>-5.014672</v>
      </c>
      <c r="J34" s="10">
        <v>0</v>
      </c>
      <c r="K34" s="10">
        <v>0</v>
      </c>
      <c r="L34" s="10">
        <v>0</v>
      </c>
      <c r="M34" s="10">
        <v>25.397999999999996</v>
      </c>
      <c r="N34" s="10">
        <v>10.768089</v>
      </c>
      <c r="O34" s="10">
        <v>-14.629911</v>
      </c>
      <c r="P34" s="10">
        <v>0</v>
      </c>
      <c r="Q34" s="10">
        <v>0</v>
      </c>
      <c r="R34" s="10">
        <v>0</v>
      </c>
      <c r="S34" s="10">
        <v>0</v>
      </c>
      <c r="T34" s="10">
        <v>0</v>
      </c>
      <c r="U34" s="10">
        <v>0</v>
      </c>
      <c r="V34" s="10">
        <v>0</v>
      </c>
      <c r="W34" s="10">
        <v>0.25714799999999999</v>
      </c>
      <c r="X34" s="10">
        <v>0.25714799999999999</v>
      </c>
      <c r="Y34" s="10">
        <f t="shared" si="1"/>
        <v>25.397999999999996</v>
      </c>
      <c r="Z34" s="10">
        <f t="shared" si="1"/>
        <v>11.025237000000001</v>
      </c>
      <c r="AA34" s="10">
        <f t="shared" si="2"/>
        <v>-14.372762999999996</v>
      </c>
      <c r="AB34" s="9">
        <f t="shared" si="0"/>
        <v>2.5525628140703516</v>
      </c>
      <c r="AC34" s="9">
        <f t="shared" si="0"/>
        <v>2.2294248227822302</v>
      </c>
      <c r="AD34" s="37"/>
      <c r="AE34" s="11">
        <f t="shared" si="3"/>
        <v>-50.298211055276376</v>
      </c>
      <c r="AF34" s="11">
        <f t="shared" si="4"/>
        <v>-50.398713567839202</v>
      </c>
    </row>
    <row r="35" spans="1:32" ht="15" customHeight="1" x14ac:dyDescent="0.25">
      <c r="A35" s="7">
        <f t="shared" si="5"/>
        <v>30</v>
      </c>
      <c r="B35" s="21" t="s">
        <v>64</v>
      </c>
      <c r="C35" s="8">
        <v>880</v>
      </c>
      <c r="D35" s="9">
        <v>62.76</v>
      </c>
      <c r="E35" s="9">
        <v>75.799914999999999</v>
      </c>
      <c r="F35" s="9">
        <v>13.039915000000001</v>
      </c>
      <c r="G35" s="10">
        <v>62.76</v>
      </c>
      <c r="H35" s="10">
        <v>75.799914999999999</v>
      </c>
      <c r="I35" s="10">
        <v>13.029914999999995</v>
      </c>
      <c r="J35" s="10">
        <v>0</v>
      </c>
      <c r="K35" s="10">
        <v>0</v>
      </c>
      <c r="L35" s="10">
        <v>0</v>
      </c>
      <c r="M35" s="10">
        <v>219.69499999999999</v>
      </c>
      <c r="N35" s="10">
        <v>269.07279399999999</v>
      </c>
      <c r="O35" s="10">
        <v>49.377793999999994</v>
      </c>
      <c r="P35" s="10">
        <v>0</v>
      </c>
      <c r="Q35" s="10">
        <v>0</v>
      </c>
      <c r="R35" s="10">
        <v>0</v>
      </c>
      <c r="S35" s="10">
        <v>0</v>
      </c>
      <c r="T35" s="10">
        <v>0</v>
      </c>
      <c r="U35" s="10">
        <v>0</v>
      </c>
      <c r="V35" s="10">
        <v>0</v>
      </c>
      <c r="W35" s="10">
        <v>0</v>
      </c>
      <c r="X35" s="10">
        <v>0</v>
      </c>
      <c r="Y35" s="10">
        <f t="shared" si="1"/>
        <v>219.69499999999999</v>
      </c>
      <c r="Z35" s="10">
        <f t="shared" si="1"/>
        <v>269.07279399999999</v>
      </c>
      <c r="AA35" s="10">
        <f t="shared" si="2"/>
        <v>49.377793999999994</v>
      </c>
      <c r="AB35" s="9">
        <f t="shared" si="0"/>
        <v>3.5005576800509881</v>
      </c>
      <c r="AC35" s="9">
        <f t="shared" si="0"/>
        <v>3.5497769885362009</v>
      </c>
      <c r="AD35" s="37"/>
      <c r="AE35" s="11">
        <f t="shared" si="3"/>
        <v>20.777429891650733</v>
      </c>
      <c r="AF35" s="11">
        <f t="shared" si="4"/>
        <v>20.761496175908214</v>
      </c>
    </row>
    <row r="36" spans="1:32" ht="15" customHeight="1" x14ac:dyDescent="0.25">
      <c r="A36" s="7">
        <f t="shared" si="5"/>
        <v>31</v>
      </c>
      <c r="B36" s="21" t="s">
        <v>65</v>
      </c>
      <c r="C36" s="8">
        <v>1000</v>
      </c>
      <c r="D36" s="9">
        <v>0</v>
      </c>
      <c r="E36" s="9">
        <v>80.883561511739998</v>
      </c>
      <c r="F36" s="9">
        <v>80.883561511739998</v>
      </c>
      <c r="G36" s="10">
        <v>0</v>
      </c>
      <c r="H36" s="10">
        <v>70.527434999999997</v>
      </c>
      <c r="I36" s="10">
        <v>70.527434999999997</v>
      </c>
      <c r="J36" s="10">
        <v>0</v>
      </c>
      <c r="K36" s="10">
        <v>136.95844399999999</v>
      </c>
      <c r="L36" s="10">
        <v>136.95844399999999</v>
      </c>
      <c r="M36" s="10">
        <v>0</v>
      </c>
      <c r="N36" s="10">
        <v>284.50767300000001</v>
      </c>
      <c r="O36" s="10">
        <v>284.50767300000001</v>
      </c>
      <c r="P36" s="10">
        <v>0</v>
      </c>
      <c r="Q36" s="10">
        <v>0</v>
      </c>
      <c r="R36" s="10">
        <v>0</v>
      </c>
      <c r="S36" s="10">
        <v>0</v>
      </c>
      <c r="T36" s="10">
        <v>0</v>
      </c>
      <c r="U36" s="10">
        <v>0</v>
      </c>
      <c r="V36" s="10">
        <v>0</v>
      </c>
      <c r="W36" s="10">
        <v>4.063688</v>
      </c>
      <c r="X36" s="10">
        <v>4.063688</v>
      </c>
      <c r="Y36" s="10">
        <f t="shared" si="1"/>
        <v>0</v>
      </c>
      <c r="Z36" s="10">
        <f t="shared" si="1"/>
        <v>425.52980500000001</v>
      </c>
      <c r="AA36" s="10">
        <f t="shared" si="2"/>
        <v>425.52980500000001</v>
      </c>
      <c r="AB36" s="9">
        <f t="shared" si="0"/>
        <v>0</v>
      </c>
      <c r="AC36" s="9">
        <f t="shared" si="0"/>
        <v>6.0335358148215663</v>
      </c>
      <c r="AD36" s="37"/>
      <c r="AE36" s="11" t="e">
        <f t="shared" si="3"/>
        <v>#DIV/0!</v>
      </c>
      <c r="AF36" s="11" t="e">
        <f t="shared" si="4"/>
        <v>#DIV/0!</v>
      </c>
    </row>
    <row r="37" spans="1:32" ht="15" customHeight="1" x14ac:dyDescent="0.25">
      <c r="A37" s="7">
        <f t="shared" si="5"/>
        <v>32</v>
      </c>
      <c r="B37" s="21" t="s">
        <v>66</v>
      </c>
      <c r="C37" s="8">
        <v>1000</v>
      </c>
      <c r="D37" s="9">
        <v>0</v>
      </c>
      <c r="E37" s="9">
        <v>33.406934635931997</v>
      </c>
      <c r="F37" s="9">
        <v>33.406934635931997</v>
      </c>
      <c r="G37" s="10">
        <v>0</v>
      </c>
      <c r="H37" s="10">
        <v>33.408464999999993</v>
      </c>
      <c r="I37" s="10">
        <v>33.408464999999993</v>
      </c>
      <c r="J37" s="10">
        <v>0</v>
      </c>
      <c r="K37" s="10">
        <v>58.828446</v>
      </c>
      <c r="L37" s="10">
        <v>58.828446</v>
      </c>
      <c r="M37" s="10">
        <v>0</v>
      </c>
      <c r="N37" s="10">
        <v>92.107137999999992</v>
      </c>
      <c r="O37" s="10">
        <v>92.107137999999992</v>
      </c>
      <c r="P37" s="10">
        <v>0</v>
      </c>
      <c r="Q37" s="10">
        <v>0</v>
      </c>
      <c r="R37" s="10">
        <v>0</v>
      </c>
      <c r="S37" s="10">
        <v>0</v>
      </c>
      <c r="T37" s="10">
        <v>0</v>
      </c>
      <c r="U37" s="10">
        <v>0</v>
      </c>
      <c r="V37" s="10">
        <v>0</v>
      </c>
      <c r="W37" s="10">
        <v>0</v>
      </c>
      <c r="X37" s="10">
        <v>0</v>
      </c>
      <c r="Y37" s="10">
        <f t="shared" si="1"/>
        <v>0</v>
      </c>
      <c r="Z37" s="10">
        <f t="shared" si="1"/>
        <v>150.93558400000001</v>
      </c>
      <c r="AA37" s="10">
        <f t="shared" si="2"/>
        <v>150.93558400000001</v>
      </c>
      <c r="AB37" s="9">
        <f t="shared" ref="AB37:AC68" si="8">IFERROR(Y37/G37,0)</f>
        <v>0</v>
      </c>
      <c r="AC37" s="9">
        <f t="shared" si="8"/>
        <v>4.5178844343791322</v>
      </c>
      <c r="AD37" s="37"/>
      <c r="AE37" s="11" t="e">
        <f t="shared" si="3"/>
        <v>#DIV/0!</v>
      </c>
      <c r="AF37" s="11" t="e">
        <f t="shared" si="4"/>
        <v>#DIV/0!</v>
      </c>
    </row>
    <row r="38" spans="1:32" ht="15" customHeight="1" x14ac:dyDescent="0.25">
      <c r="A38" s="7">
        <f t="shared" si="5"/>
        <v>33</v>
      </c>
      <c r="B38" s="21" t="s">
        <v>67</v>
      </c>
      <c r="C38" s="29">
        <v>1000</v>
      </c>
      <c r="D38" s="9">
        <v>0</v>
      </c>
      <c r="E38" s="9">
        <v>0.64456599999999997</v>
      </c>
      <c r="F38" s="9">
        <v>0.64456599999999997</v>
      </c>
      <c r="G38" s="10">
        <v>0</v>
      </c>
      <c r="H38" s="10">
        <v>0.64456599999999997</v>
      </c>
      <c r="I38" s="10">
        <v>0.64456599999999997</v>
      </c>
      <c r="J38" s="10">
        <v>0</v>
      </c>
      <c r="K38" s="10">
        <v>0</v>
      </c>
      <c r="L38" s="10">
        <v>0</v>
      </c>
      <c r="M38" s="10">
        <v>0</v>
      </c>
      <c r="N38" s="10">
        <v>2.9470719999999999</v>
      </c>
      <c r="O38" s="10">
        <v>2.9470719999999999</v>
      </c>
      <c r="P38" s="10">
        <v>0</v>
      </c>
      <c r="Q38" s="10">
        <v>0</v>
      </c>
      <c r="R38" s="10">
        <v>0</v>
      </c>
      <c r="S38" s="10">
        <v>0</v>
      </c>
      <c r="T38" s="10">
        <v>0</v>
      </c>
      <c r="U38" s="10">
        <v>0</v>
      </c>
      <c r="V38" s="10">
        <v>0</v>
      </c>
      <c r="W38" s="10">
        <v>0</v>
      </c>
      <c r="X38" s="10">
        <v>0</v>
      </c>
      <c r="Y38" s="10">
        <f t="shared" si="1"/>
        <v>0</v>
      </c>
      <c r="Z38" s="10">
        <f t="shared" si="1"/>
        <v>2.9470719999999999</v>
      </c>
      <c r="AA38" s="10">
        <f t="shared" si="2"/>
        <v>2.9470719999999999</v>
      </c>
      <c r="AB38" s="9">
        <f t="shared" si="8"/>
        <v>0</v>
      </c>
      <c r="AC38" s="9">
        <f t="shared" si="8"/>
        <v>4.5721803508096919</v>
      </c>
      <c r="AD38" s="37"/>
      <c r="AE38" s="11" t="e">
        <f t="shared" si="3"/>
        <v>#DIV/0!</v>
      </c>
      <c r="AF38" s="11" t="e">
        <f t="shared" si="4"/>
        <v>#DIV/0!</v>
      </c>
    </row>
    <row r="39" spans="1:32" ht="15" customHeight="1" x14ac:dyDescent="0.25">
      <c r="A39" s="7">
        <f t="shared" si="5"/>
        <v>34</v>
      </c>
      <c r="B39" s="21" t="s">
        <v>68</v>
      </c>
      <c r="C39" s="29">
        <v>630</v>
      </c>
      <c r="D39" s="9">
        <v>0</v>
      </c>
      <c r="E39" s="9">
        <v>0.68869576221263995</v>
      </c>
      <c r="F39" s="9">
        <v>0.68869576221263995</v>
      </c>
      <c r="G39" s="10">
        <v>0</v>
      </c>
      <c r="H39" s="10">
        <v>0.7221550000000001</v>
      </c>
      <c r="I39" s="10">
        <v>0.7221550000000001</v>
      </c>
      <c r="J39" s="10">
        <v>0</v>
      </c>
      <c r="K39" s="10">
        <v>0.66683399999999993</v>
      </c>
      <c r="L39" s="10">
        <v>0.66683399999999993</v>
      </c>
      <c r="M39" s="10">
        <v>0</v>
      </c>
      <c r="N39" s="10">
        <v>2.1173579999999999</v>
      </c>
      <c r="O39" s="10">
        <v>2.1173579999999999</v>
      </c>
      <c r="P39" s="10">
        <v>0</v>
      </c>
      <c r="Q39" s="10">
        <v>0</v>
      </c>
      <c r="R39" s="10">
        <v>0</v>
      </c>
      <c r="S39" s="10">
        <v>0</v>
      </c>
      <c r="T39" s="10">
        <v>0</v>
      </c>
      <c r="U39" s="10">
        <v>0</v>
      </c>
      <c r="V39" s="10">
        <v>0</v>
      </c>
      <c r="W39" s="10">
        <v>0</v>
      </c>
      <c r="X39" s="10">
        <v>0</v>
      </c>
      <c r="Y39" s="10">
        <f t="shared" si="1"/>
        <v>0</v>
      </c>
      <c r="Z39" s="10">
        <f t="shared" si="1"/>
        <v>2.784192</v>
      </c>
      <c r="AA39" s="10">
        <f t="shared" si="2"/>
        <v>2.784192</v>
      </c>
      <c r="AB39" s="9">
        <f t="shared" si="8"/>
        <v>0</v>
      </c>
      <c r="AC39" s="9">
        <f t="shared" si="8"/>
        <v>3.8553939251268767</v>
      </c>
      <c r="AD39" s="37"/>
      <c r="AE39" s="11" t="e">
        <f t="shared" si="3"/>
        <v>#DIV/0!</v>
      </c>
      <c r="AF39" s="11" t="e">
        <f t="shared" si="4"/>
        <v>#DIV/0!</v>
      </c>
    </row>
    <row r="40" spans="1:32" ht="15" customHeight="1" x14ac:dyDescent="0.25">
      <c r="A40" s="7">
        <f t="shared" si="5"/>
        <v>35</v>
      </c>
      <c r="B40" s="21" t="s">
        <v>69</v>
      </c>
      <c r="C40" s="29">
        <v>840</v>
      </c>
      <c r="D40" s="9">
        <v>0</v>
      </c>
      <c r="E40" s="9">
        <v>0.17515246140000004</v>
      </c>
      <c r="F40" s="9">
        <v>0.17515246140000004</v>
      </c>
      <c r="G40" s="10">
        <v>0</v>
      </c>
      <c r="H40" s="10">
        <v>0.175485</v>
      </c>
      <c r="I40" s="10">
        <v>0.175485</v>
      </c>
      <c r="J40" s="10">
        <v>0</v>
      </c>
      <c r="K40" s="10">
        <v>0.422211</v>
      </c>
      <c r="L40" s="10">
        <v>0.422211</v>
      </c>
      <c r="M40" s="10">
        <v>0</v>
      </c>
      <c r="N40" s="10">
        <v>0.57646900000000001</v>
      </c>
      <c r="O40" s="10">
        <v>0.57646900000000001</v>
      </c>
      <c r="P40" s="10">
        <v>0</v>
      </c>
      <c r="Q40" s="10">
        <v>0</v>
      </c>
      <c r="R40" s="10">
        <v>0</v>
      </c>
      <c r="S40" s="10">
        <v>0</v>
      </c>
      <c r="T40" s="10">
        <v>0</v>
      </c>
      <c r="U40" s="10">
        <v>0</v>
      </c>
      <c r="V40" s="10">
        <v>0</v>
      </c>
      <c r="W40" s="10">
        <v>0</v>
      </c>
      <c r="X40" s="10">
        <v>0</v>
      </c>
      <c r="Y40" s="10">
        <f t="shared" si="1"/>
        <v>0</v>
      </c>
      <c r="Z40" s="10">
        <f t="shared" si="1"/>
        <v>0.99868000000000001</v>
      </c>
      <c r="AA40" s="10">
        <f t="shared" si="2"/>
        <v>0.99868000000000001</v>
      </c>
      <c r="AB40" s="9">
        <f t="shared" si="8"/>
        <v>0</v>
      </c>
      <c r="AC40" s="9">
        <f t="shared" si="8"/>
        <v>5.6909707382397352</v>
      </c>
      <c r="AD40" s="37"/>
      <c r="AE40" s="11" t="e">
        <f t="shared" si="3"/>
        <v>#DIV/0!</v>
      </c>
      <c r="AF40" s="11" t="e">
        <f t="shared" si="4"/>
        <v>#DIV/0!</v>
      </c>
    </row>
    <row r="41" spans="1:32" ht="15" customHeight="1" x14ac:dyDescent="0.25">
      <c r="A41" s="7">
        <f t="shared" si="5"/>
        <v>36</v>
      </c>
      <c r="B41" s="21" t="s">
        <v>70</v>
      </c>
      <c r="C41" s="8"/>
      <c r="D41" s="9">
        <v>22.49</v>
      </c>
      <c r="E41" s="9">
        <v>24.998826999999999</v>
      </c>
      <c r="F41" s="9">
        <v>2.5088270000000001</v>
      </c>
      <c r="G41" s="10">
        <v>0</v>
      </c>
      <c r="H41" s="10">
        <v>24.998826999999999</v>
      </c>
      <c r="I41" s="10">
        <v>24.998826999999999</v>
      </c>
      <c r="J41" s="10">
        <v>27.499999999999996</v>
      </c>
      <c r="K41" s="10">
        <v>27.288878539999999</v>
      </c>
      <c r="L41" s="10">
        <v>-0.21112145999999932</v>
      </c>
      <c r="M41" s="10">
        <v>0</v>
      </c>
      <c r="N41" s="10">
        <v>84.24165099999999</v>
      </c>
      <c r="O41" s="10">
        <v>84.24165099999999</v>
      </c>
      <c r="P41" s="10">
        <v>0</v>
      </c>
      <c r="Q41" s="10">
        <v>0</v>
      </c>
      <c r="R41" s="10">
        <v>0</v>
      </c>
      <c r="S41" s="10">
        <v>0</v>
      </c>
      <c r="T41" s="10">
        <v>0</v>
      </c>
      <c r="U41" s="10">
        <v>0</v>
      </c>
      <c r="V41" s="10">
        <v>0</v>
      </c>
      <c r="W41" s="10">
        <v>0</v>
      </c>
      <c r="X41" s="10">
        <v>0</v>
      </c>
      <c r="Y41" s="10">
        <f t="shared" si="1"/>
        <v>27.499999999999996</v>
      </c>
      <c r="Z41" s="10">
        <f t="shared" si="1"/>
        <v>111.53052953999999</v>
      </c>
      <c r="AA41" s="10">
        <f t="shared" si="2"/>
        <v>84.030529539999989</v>
      </c>
      <c r="AB41" s="9">
        <f t="shared" si="8"/>
        <v>0</v>
      </c>
      <c r="AC41" s="9">
        <f t="shared" si="8"/>
        <v>4.4614305119196187</v>
      </c>
      <c r="AD41" s="37"/>
      <c r="AE41" s="11">
        <f t="shared" si="3"/>
        <v>11.15530013339262</v>
      </c>
      <c r="AF41" s="11" t="e">
        <f t="shared" si="4"/>
        <v>#DIV/0!</v>
      </c>
    </row>
    <row r="42" spans="1:32" ht="15" customHeight="1" x14ac:dyDescent="0.25">
      <c r="A42" s="7">
        <v>50</v>
      </c>
      <c r="B42" s="21" t="s">
        <v>71</v>
      </c>
      <c r="C42" s="8"/>
      <c r="D42" s="9">
        <v>0</v>
      </c>
      <c r="E42" s="9">
        <v>0</v>
      </c>
      <c r="F42" s="9">
        <v>0</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f>V42+S42+P42+M42+J42</f>
        <v>0</v>
      </c>
      <c r="Z42" s="10">
        <f>W42+T42+Q42+N42+K42</f>
        <v>0</v>
      </c>
      <c r="AA42" s="10">
        <f>Z42-Y42</f>
        <v>0</v>
      </c>
      <c r="AB42" s="9">
        <f t="shared" si="8"/>
        <v>0</v>
      </c>
      <c r="AC42" s="9">
        <f t="shared" si="8"/>
        <v>0</v>
      </c>
      <c r="AD42" s="37"/>
      <c r="AE42" s="11" t="e">
        <f t="shared" si="3"/>
        <v>#DIV/0!</v>
      </c>
      <c r="AF42" s="11" t="e">
        <f t="shared" si="4"/>
        <v>#DIV/0!</v>
      </c>
    </row>
    <row r="43" spans="1:32" s="17" customFormat="1" ht="15" customHeight="1" x14ac:dyDescent="0.25">
      <c r="A43" s="12">
        <f>A41+1</f>
        <v>37</v>
      </c>
      <c r="B43" s="28" t="s">
        <v>72</v>
      </c>
      <c r="C43" s="13">
        <f>SUM(C24:C41)</f>
        <v>17760</v>
      </c>
      <c r="D43" s="14">
        <f>SUM(D24:D42)</f>
        <v>884.58</v>
      </c>
      <c r="E43" s="14">
        <f>SUM(E24:E42)</f>
        <v>1238.0706346371435</v>
      </c>
      <c r="F43" s="14">
        <f>SUM(F24:F42)</f>
        <v>353.4906346371435</v>
      </c>
      <c r="G43" s="15">
        <f>SUM(G24:G42)</f>
        <v>862.09</v>
      </c>
      <c r="H43" s="15">
        <f t="shared" ref="H43:X43" si="9">SUM(H24:H42)</f>
        <v>1205.1756099999996</v>
      </c>
      <c r="I43" s="15">
        <f t="shared" si="9"/>
        <v>342.95560999999987</v>
      </c>
      <c r="J43" s="15">
        <f t="shared" si="9"/>
        <v>798.33333333333337</v>
      </c>
      <c r="K43" s="15">
        <f t="shared" si="9"/>
        <v>1241.08072154</v>
      </c>
      <c r="L43" s="15">
        <f t="shared" si="9"/>
        <v>442.74738820666653</v>
      </c>
      <c r="M43" s="15">
        <f t="shared" si="9"/>
        <v>2824.9953000000005</v>
      </c>
      <c r="N43" s="15">
        <f t="shared" si="9"/>
        <v>4275.1265530000001</v>
      </c>
      <c r="O43" s="15">
        <f t="shared" si="9"/>
        <v>1450.131253</v>
      </c>
      <c r="P43" s="15">
        <f t="shared" si="9"/>
        <v>0</v>
      </c>
      <c r="Q43" s="15">
        <f t="shared" si="9"/>
        <v>0</v>
      </c>
      <c r="R43" s="15">
        <f t="shared" si="9"/>
        <v>0</v>
      </c>
      <c r="S43" s="15">
        <f t="shared" si="9"/>
        <v>0</v>
      </c>
      <c r="T43" s="15">
        <f t="shared" si="9"/>
        <v>0</v>
      </c>
      <c r="U43" s="15">
        <f t="shared" si="9"/>
        <v>0</v>
      </c>
      <c r="V43" s="15">
        <f t="shared" si="9"/>
        <v>0</v>
      </c>
      <c r="W43" s="15">
        <f t="shared" si="9"/>
        <v>34.014032</v>
      </c>
      <c r="X43" s="15">
        <f t="shared" si="9"/>
        <v>34.014032</v>
      </c>
      <c r="Y43" s="15">
        <f t="shared" si="1"/>
        <v>3623.328633333334</v>
      </c>
      <c r="Z43" s="15">
        <f t="shared" si="1"/>
        <v>5550.2213065400001</v>
      </c>
      <c r="AA43" s="15">
        <f t="shared" si="2"/>
        <v>1926.8926732066661</v>
      </c>
      <c r="AB43" s="16">
        <f t="shared" si="8"/>
        <v>4.2029586624753028</v>
      </c>
      <c r="AC43" s="16">
        <f t="shared" si="8"/>
        <v>4.6053216315421466</v>
      </c>
      <c r="AD43" s="37"/>
      <c r="AE43" s="11">
        <f t="shared" si="3"/>
        <v>39.961409328398048</v>
      </c>
      <c r="AF43" s="11">
        <f t="shared" si="4"/>
        <v>39.78188008212598</v>
      </c>
    </row>
    <row r="44" spans="1:32" ht="15" customHeight="1" x14ac:dyDescent="0.25">
      <c r="A44" s="7">
        <f t="shared" si="5"/>
        <v>38</v>
      </c>
      <c r="B44" s="21" t="s">
        <v>73</v>
      </c>
      <c r="C44" s="8">
        <v>152.66</v>
      </c>
      <c r="D44" s="9">
        <v>29.76</v>
      </c>
      <c r="E44" s="9">
        <v>20.86685631591002</v>
      </c>
      <c r="F44" s="9">
        <v>-8.8931436840899813</v>
      </c>
      <c r="G44" s="10">
        <v>29.76</v>
      </c>
      <c r="H44" s="10">
        <v>20.86685631591002</v>
      </c>
      <c r="I44" s="10">
        <v>-8.8931436840899796</v>
      </c>
      <c r="J44" s="10">
        <v>10.833333333333334</v>
      </c>
      <c r="K44" s="10">
        <v>0</v>
      </c>
      <c r="L44" s="10">
        <v>-10.833333333333334</v>
      </c>
      <c r="M44" s="10">
        <v>181.83359999999999</v>
      </c>
      <c r="N44" s="10">
        <v>131.40250360000013</v>
      </c>
      <c r="O44" s="10">
        <v>-50.431096399999859</v>
      </c>
      <c r="P44" s="10">
        <v>0</v>
      </c>
      <c r="Q44" s="10">
        <v>0</v>
      </c>
      <c r="R44" s="10">
        <v>0</v>
      </c>
      <c r="S44" s="10">
        <v>0</v>
      </c>
      <c r="T44" s="10">
        <v>0</v>
      </c>
      <c r="U44" s="10">
        <v>0</v>
      </c>
      <c r="V44" s="10">
        <v>0</v>
      </c>
      <c r="W44" s="10">
        <v>0</v>
      </c>
      <c r="X44" s="10">
        <v>0</v>
      </c>
      <c r="Y44" s="10">
        <f t="shared" si="1"/>
        <v>192.66693333333333</v>
      </c>
      <c r="Z44" s="10">
        <f t="shared" si="1"/>
        <v>131.40250360000013</v>
      </c>
      <c r="AA44" s="10">
        <f t="shared" si="2"/>
        <v>-61.264429733333202</v>
      </c>
      <c r="AB44" s="9">
        <f t="shared" si="8"/>
        <v>6.4740232974910388</v>
      </c>
      <c r="AC44" s="9">
        <f t="shared" si="8"/>
        <v>6.297187348714897</v>
      </c>
      <c r="AD44" s="37" t="s">
        <v>112</v>
      </c>
      <c r="AE44" s="11">
        <f t="shared" si="3"/>
        <v>-29.882875282560416</v>
      </c>
      <c r="AF44" s="11">
        <f t="shared" si="4"/>
        <v>-29.882875282560413</v>
      </c>
    </row>
    <row r="45" spans="1:32" ht="15" customHeight="1" x14ac:dyDescent="0.25">
      <c r="A45" s="7">
        <f t="shared" si="5"/>
        <v>39</v>
      </c>
      <c r="B45" s="21" t="s">
        <v>74</v>
      </c>
      <c r="C45" s="8">
        <v>3755.6260000000002</v>
      </c>
      <c r="D45" s="9">
        <v>1358.56</v>
      </c>
      <c r="E45" s="9">
        <v>755.72770025612726</v>
      </c>
      <c r="F45" s="9">
        <v>-602.83229974387268</v>
      </c>
      <c r="G45" s="10">
        <v>1358.56</v>
      </c>
      <c r="H45" s="10">
        <v>755.72770025612726</v>
      </c>
      <c r="I45" s="10">
        <v>-603.08229974387291</v>
      </c>
      <c r="J45" s="10">
        <v>0</v>
      </c>
      <c r="K45" s="10">
        <v>0</v>
      </c>
      <c r="L45" s="10">
        <v>0</v>
      </c>
      <c r="M45" s="10">
        <v>5190.6541999999999</v>
      </c>
      <c r="N45" s="10">
        <v>3364.1765824487802</v>
      </c>
      <c r="O45" s="10">
        <v>-1826.4776175512202</v>
      </c>
      <c r="P45" s="10">
        <v>0</v>
      </c>
      <c r="Q45" s="10">
        <v>0</v>
      </c>
      <c r="R45" s="10">
        <v>0</v>
      </c>
      <c r="S45" s="10">
        <v>0</v>
      </c>
      <c r="T45" s="10">
        <v>0</v>
      </c>
      <c r="U45" s="10">
        <v>0</v>
      </c>
      <c r="V45" s="10">
        <v>0</v>
      </c>
      <c r="W45" s="10">
        <v>17.216345792150342</v>
      </c>
      <c r="X45" s="10">
        <v>17.216345792150342</v>
      </c>
      <c r="Y45" s="10">
        <f t="shared" si="1"/>
        <v>5190.6541999999999</v>
      </c>
      <c r="Z45" s="10">
        <f t="shared" si="1"/>
        <v>3381.3929282409304</v>
      </c>
      <c r="AA45" s="10">
        <f t="shared" si="2"/>
        <v>-1809.2612717590696</v>
      </c>
      <c r="AB45" s="9">
        <f t="shared" si="8"/>
        <v>3.8207029501825462</v>
      </c>
      <c r="AC45" s="9">
        <f t="shared" si="8"/>
        <v>4.4743535629234268</v>
      </c>
      <c r="AD45" s="37"/>
      <c r="AE45" s="11">
        <f t="shared" si="3"/>
        <v>-44.372887450232064</v>
      </c>
      <c r="AF45" s="11">
        <f t="shared" si="4"/>
        <v>-44.391289287471508</v>
      </c>
    </row>
    <row r="46" spans="1:32" ht="15" customHeight="1" x14ac:dyDescent="0.25">
      <c r="A46" s="7">
        <f>A45+1</f>
        <v>40</v>
      </c>
      <c r="B46" s="21" t="s">
        <v>75</v>
      </c>
      <c r="C46" s="8">
        <v>3688</v>
      </c>
      <c r="D46" s="9">
        <v>373.03</v>
      </c>
      <c r="E46" s="9">
        <v>347.27058519258503</v>
      </c>
      <c r="F46" s="9">
        <v>-25.759414807414942</v>
      </c>
      <c r="G46" s="10">
        <v>373.03</v>
      </c>
      <c r="H46" s="10">
        <v>347.27058519258503</v>
      </c>
      <c r="I46" s="10">
        <v>-25.829414807414963</v>
      </c>
      <c r="J46" s="10">
        <v>0</v>
      </c>
      <c r="K46" s="10">
        <v>0</v>
      </c>
      <c r="L46" s="10">
        <v>0</v>
      </c>
      <c r="M46" s="10">
        <v>1753.57</v>
      </c>
      <c r="N46" s="10">
        <v>1164.1018211648634</v>
      </c>
      <c r="O46" s="10">
        <v>-589.46817883513654</v>
      </c>
      <c r="P46" s="10">
        <v>0</v>
      </c>
      <c r="Q46" s="10">
        <v>0</v>
      </c>
      <c r="R46" s="10">
        <v>0</v>
      </c>
      <c r="S46" s="10">
        <v>0</v>
      </c>
      <c r="T46" s="10">
        <v>0</v>
      </c>
      <c r="U46" s="10">
        <v>0</v>
      </c>
      <c r="V46" s="10">
        <v>0</v>
      </c>
      <c r="W46" s="10">
        <v>0</v>
      </c>
      <c r="X46" s="10">
        <v>0</v>
      </c>
      <c r="Y46" s="10">
        <f t="shared" si="1"/>
        <v>1753.57</v>
      </c>
      <c r="Z46" s="10">
        <f t="shared" si="1"/>
        <v>1164.1018211648634</v>
      </c>
      <c r="AA46" s="10">
        <f t="shared" si="2"/>
        <v>-589.46817883513654</v>
      </c>
      <c r="AB46" s="9">
        <f t="shared" si="8"/>
        <v>4.7008819665978612</v>
      </c>
      <c r="AC46" s="9">
        <f t="shared" si="8"/>
        <v>3.3521463400630092</v>
      </c>
      <c r="AD46" s="37"/>
      <c r="AE46" s="11">
        <f t="shared" si="3"/>
        <v>-6.9054539333069567</v>
      </c>
      <c r="AF46" s="11">
        <f t="shared" si="4"/>
        <v>-6.9242191800699588</v>
      </c>
    </row>
    <row r="47" spans="1:32" s="17" customFormat="1" ht="15" customHeight="1" x14ac:dyDescent="0.25">
      <c r="A47" s="12">
        <f>A46+1</f>
        <v>41</v>
      </c>
      <c r="B47" s="28" t="s">
        <v>76</v>
      </c>
      <c r="C47" s="13">
        <f>SUM(C44:C46)</f>
        <v>7596.2860000000001</v>
      </c>
      <c r="D47" s="14">
        <f>SUM(D44:D46)</f>
        <v>1761.35</v>
      </c>
      <c r="E47" s="14">
        <f>SUM(E44:E46)</f>
        <v>1123.8651417646224</v>
      </c>
      <c r="F47" s="14">
        <f>SUM(F44:F46)</f>
        <v>-637.4848582353776</v>
      </c>
      <c r="G47" s="15">
        <f>SUM(G44:G46)</f>
        <v>1761.35</v>
      </c>
      <c r="H47" s="15">
        <f t="shared" ref="H47:X47" si="10">SUM(H44:H46)</f>
        <v>1123.8651417646224</v>
      </c>
      <c r="I47" s="15">
        <f t="shared" si="10"/>
        <v>-637.80485823537788</v>
      </c>
      <c r="J47" s="15">
        <f t="shared" si="10"/>
        <v>10.833333333333334</v>
      </c>
      <c r="K47" s="15">
        <f t="shared" si="10"/>
        <v>0</v>
      </c>
      <c r="L47" s="15">
        <f t="shared" si="10"/>
        <v>-10.833333333333334</v>
      </c>
      <c r="M47" s="15">
        <f t="shared" si="10"/>
        <v>7126.0577999999996</v>
      </c>
      <c r="N47" s="15">
        <f t="shared" si="10"/>
        <v>4659.6809072136439</v>
      </c>
      <c r="O47" s="15">
        <f t="shared" si="10"/>
        <v>-2466.3768927863566</v>
      </c>
      <c r="P47" s="15">
        <f t="shared" si="10"/>
        <v>0</v>
      </c>
      <c r="Q47" s="15">
        <f t="shared" si="10"/>
        <v>0</v>
      </c>
      <c r="R47" s="15">
        <f t="shared" si="10"/>
        <v>0</v>
      </c>
      <c r="S47" s="15">
        <f t="shared" si="10"/>
        <v>0</v>
      </c>
      <c r="T47" s="15">
        <f t="shared" si="10"/>
        <v>0</v>
      </c>
      <c r="U47" s="15">
        <f t="shared" si="10"/>
        <v>0</v>
      </c>
      <c r="V47" s="15">
        <f t="shared" si="10"/>
        <v>0</v>
      </c>
      <c r="W47" s="15">
        <f t="shared" si="10"/>
        <v>17.216345792150342</v>
      </c>
      <c r="X47" s="15">
        <f t="shared" si="10"/>
        <v>17.216345792150342</v>
      </c>
      <c r="Y47" s="15">
        <f t="shared" si="1"/>
        <v>7136.8911333333326</v>
      </c>
      <c r="Z47" s="15">
        <f t="shared" si="1"/>
        <v>4676.8972530057945</v>
      </c>
      <c r="AA47" s="15">
        <f t="shared" si="2"/>
        <v>-2459.9938803275381</v>
      </c>
      <c r="AB47" s="16">
        <f t="shared" si="8"/>
        <v>4.0519437552634816</v>
      </c>
      <c r="AC47" s="16">
        <f t="shared" si="8"/>
        <v>4.1614399087620288</v>
      </c>
      <c r="AD47" s="37"/>
      <c r="AE47" s="11">
        <f t="shared" si="3"/>
        <v>-36.192968929251862</v>
      </c>
      <c r="AF47" s="11">
        <f t="shared" si="4"/>
        <v>-36.211136811841932</v>
      </c>
    </row>
    <row r="48" spans="1:32" ht="15" customHeight="1" x14ac:dyDescent="0.25">
      <c r="A48" s="7">
        <f t="shared" si="5"/>
        <v>42</v>
      </c>
      <c r="B48" s="21" t="s">
        <v>77</v>
      </c>
      <c r="C48" s="8">
        <v>1600</v>
      </c>
      <c r="D48" s="9">
        <v>601.03</v>
      </c>
      <c r="E48" s="9">
        <v>585.78453119999995</v>
      </c>
      <c r="F48" s="9">
        <v>-15.245468800000026</v>
      </c>
      <c r="G48" s="10">
        <v>601.03</v>
      </c>
      <c r="H48" s="10">
        <v>586.32299999999998</v>
      </c>
      <c r="I48" s="10">
        <v>-14.817000000000036</v>
      </c>
      <c r="J48" s="10">
        <v>942.5</v>
      </c>
      <c r="K48" s="10">
        <v>908.56421799999998</v>
      </c>
      <c r="L48" s="10">
        <v>-33.935781999999989</v>
      </c>
      <c r="M48" s="10">
        <v>1983.7619999999997</v>
      </c>
      <c r="N48" s="10">
        <v>2228.0274029999996</v>
      </c>
      <c r="O48" s="10">
        <v>244.26540299999976</v>
      </c>
      <c r="P48" s="10">
        <v>0</v>
      </c>
      <c r="Q48" s="10">
        <v>0</v>
      </c>
      <c r="R48" s="10">
        <v>0</v>
      </c>
      <c r="S48" s="10">
        <v>0</v>
      </c>
      <c r="T48" s="10">
        <v>0</v>
      </c>
      <c r="U48" s="10">
        <v>0</v>
      </c>
      <c r="V48" s="10">
        <v>0</v>
      </c>
      <c r="W48" s="10">
        <v>0</v>
      </c>
      <c r="X48" s="10">
        <v>0</v>
      </c>
      <c r="Y48" s="10">
        <f t="shared" si="1"/>
        <v>2926.2619999999997</v>
      </c>
      <c r="Z48" s="10">
        <f t="shared" si="1"/>
        <v>3136.5916209999996</v>
      </c>
      <c r="AA48" s="10">
        <f t="shared" si="2"/>
        <v>210.32962099999986</v>
      </c>
      <c r="AB48" s="9">
        <f t="shared" si="8"/>
        <v>4.8687453205330851</v>
      </c>
      <c r="AC48" s="9">
        <f t="shared" si="8"/>
        <v>5.3495967598064542</v>
      </c>
      <c r="AD48" s="37" t="s">
        <v>123</v>
      </c>
      <c r="AE48" s="11">
        <f>F48/D48*100</f>
        <v>-2.5365570437415812</v>
      </c>
      <c r="AF48" s="11">
        <f t="shared" si="4"/>
        <v>-2.4652679566743814</v>
      </c>
    </row>
    <row r="49" spans="1:32" ht="15" customHeight="1" x14ac:dyDescent="0.25">
      <c r="A49" s="7">
        <f t="shared" si="5"/>
        <v>43</v>
      </c>
      <c r="B49" s="21" t="s">
        <v>78</v>
      </c>
      <c r="C49" s="8">
        <v>800</v>
      </c>
      <c r="D49" s="9">
        <v>336.59</v>
      </c>
      <c r="E49" s="9">
        <v>495.00522240000004</v>
      </c>
      <c r="F49" s="9">
        <v>158.41522240000006</v>
      </c>
      <c r="G49" s="10">
        <v>336.59</v>
      </c>
      <c r="H49" s="10">
        <v>501.58348000000001</v>
      </c>
      <c r="I49" s="10">
        <v>164.94347999999999</v>
      </c>
      <c r="J49" s="10">
        <v>925</v>
      </c>
      <c r="K49" s="10">
        <v>1202.6279729999999</v>
      </c>
      <c r="L49" s="10">
        <v>277.62797299999994</v>
      </c>
      <c r="M49" s="10">
        <v>1110.912</v>
      </c>
      <c r="N49" s="10">
        <v>1605.067133</v>
      </c>
      <c r="O49" s="10">
        <v>494.15513299999992</v>
      </c>
      <c r="P49" s="10">
        <v>0</v>
      </c>
      <c r="Q49" s="10">
        <v>0</v>
      </c>
      <c r="R49" s="10">
        <v>0</v>
      </c>
      <c r="S49" s="10">
        <v>0</v>
      </c>
      <c r="T49" s="10">
        <v>0</v>
      </c>
      <c r="U49" s="10">
        <v>0</v>
      </c>
      <c r="V49" s="10">
        <v>0</v>
      </c>
      <c r="W49" s="10">
        <v>0</v>
      </c>
      <c r="X49" s="10">
        <v>0</v>
      </c>
      <c r="Y49" s="10">
        <f t="shared" si="1"/>
        <v>2035.912</v>
      </c>
      <c r="Z49" s="10">
        <f t="shared" si="1"/>
        <v>2807.6951060000001</v>
      </c>
      <c r="AA49" s="10">
        <f t="shared" si="2"/>
        <v>771.78310600000009</v>
      </c>
      <c r="AB49" s="9">
        <f t="shared" si="8"/>
        <v>6.0486407795834705</v>
      </c>
      <c r="AC49" s="9">
        <f t="shared" si="8"/>
        <v>5.5976626383309114</v>
      </c>
      <c r="AD49" s="37"/>
      <c r="AE49" s="11">
        <f t="shared" si="3"/>
        <v>47.064744169464355</v>
      </c>
      <c r="AF49" s="11">
        <f t="shared" si="4"/>
        <v>49.004272260019611</v>
      </c>
    </row>
    <row r="50" spans="1:32" ht="15" customHeight="1" x14ac:dyDescent="0.25">
      <c r="A50" s="7">
        <f t="shared" si="5"/>
        <v>44</v>
      </c>
      <c r="B50" s="21" t="s">
        <v>79</v>
      </c>
      <c r="C50" s="8">
        <v>216</v>
      </c>
      <c r="D50" s="9">
        <v>0</v>
      </c>
      <c r="E50" s="9">
        <v>0</v>
      </c>
      <c r="F50" s="9">
        <v>0</v>
      </c>
      <c r="G50" s="10">
        <v>0</v>
      </c>
      <c r="H50" s="10">
        <v>0</v>
      </c>
      <c r="I50" s="10">
        <v>0</v>
      </c>
      <c r="J50" s="10">
        <v>15.000000000000002</v>
      </c>
      <c r="K50" s="10">
        <v>-604.82579299999998</v>
      </c>
      <c r="L50" s="10">
        <v>-619.82579299999998</v>
      </c>
      <c r="M50" s="10">
        <v>0</v>
      </c>
      <c r="N50" s="10">
        <v>0</v>
      </c>
      <c r="O50" s="10">
        <v>0</v>
      </c>
      <c r="P50" s="10">
        <v>0</v>
      </c>
      <c r="Q50" s="10">
        <v>0</v>
      </c>
      <c r="R50" s="10">
        <v>0</v>
      </c>
      <c r="S50" s="10">
        <v>0</v>
      </c>
      <c r="T50" s="10">
        <v>0</v>
      </c>
      <c r="U50" s="10">
        <v>0</v>
      </c>
      <c r="V50" s="10">
        <v>0</v>
      </c>
      <c r="W50" s="10">
        <v>0</v>
      </c>
      <c r="X50" s="10">
        <v>0</v>
      </c>
      <c r="Y50" s="10">
        <f t="shared" si="1"/>
        <v>15.000000000000002</v>
      </c>
      <c r="Z50" s="10">
        <f t="shared" si="1"/>
        <v>-604.82579299999998</v>
      </c>
      <c r="AA50" s="10">
        <f t="shared" si="2"/>
        <v>-619.82579299999998</v>
      </c>
      <c r="AB50" s="9">
        <f t="shared" si="8"/>
        <v>0</v>
      </c>
      <c r="AC50" s="9">
        <f t="shared" si="8"/>
        <v>0</v>
      </c>
      <c r="AD50" s="37"/>
      <c r="AE50" s="11" t="e">
        <f t="shared" si="3"/>
        <v>#DIV/0!</v>
      </c>
      <c r="AF50" s="11" t="e">
        <f t="shared" si="4"/>
        <v>#DIV/0!</v>
      </c>
    </row>
    <row r="51" spans="1:32" ht="15" customHeight="1" x14ac:dyDescent="0.2">
      <c r="A51" s="7">
        <v>47</v>
      </c>
      <c r="B51" s="18" t="s">
        <v>80</v>
      </c>
      <c r="C51" s="8"/>
      <c r="D51" s="9">
        <v>0</v>
      </c>
      <c r="E51" s="9">
        <v>1.9074289974424541</v>
      </c>
      <c r="F51" s="9">
        <v>1.9074289974424541</v>
      </c>
      <c r="G51" s="10">
        <v>0</v>
      </c>
      <c r="H51" s="10">
        <v>1.9074289974424541</v>
      </c>
      <c r="I51" s="10">
        <v>1.9074289974424541</v>
      </c>
      <c r="J51" s="10">
        <v>0</v>
      </c>
      <c r="K51" s="10">
        <v>-42.068562999999997</v>
      </c>
      <c r="L51" s="10">
        <v>-42.068562999999997</v>
      </c>
      <c r="M51" s="10">
        <v>0</v>
      </c>
      <c r="N51" s="10">
        <v>56.47299864</v>
      </c>
      <c r="O51" s="10">
        <v>56.47299864</v>
      </c>
      <c r="P51" s="10">
        <v>0</v>
      </c>
      <c r="Q51" s="10">
        <v>0</v>
      </c>
      <c r="R51" s="10">
        <v>0</v>
      </c>
      <c r="S51" s="10">
        <v>0</v>
      </c>
      <c r="T51" s="10">
        <v>0</v>
      </c>
      <c r="U51" s="10">
        <v>0</v>
      </c>
      <c r="V51" s="10">
        <v>0</v>
      </c>
      <c r="W51" s="10">
        <v>0</v>
      </c>
      <c r="X51" s="10">
        <v>0</v>
      </c>
      <c r="Y51" s="10">
        <f t="shared" si="1"/>
        <v>0</v>
      </c>
      <c r="Z51" s="10">
        <f t="shared" si="1"/>
        <v>14.404435640000003</v>
      </c>
      <c r="AA51" s="10">
        <f t="shared" si="2"/>
        <v>14.404435640000003</v>
      </c>
      <c r="AB51" s="9">
        <f t="shared" si="8"/>
        <v>0</v>
      </c>
      <c r="AC51" s="9">
        <f t="shared" si="8"/>
        <v>7.5517545656032077</v>
      </c>
      <c r="AD51" s="37"/>
      <c r="AE51" s="11" t="e">
        <f t="shared" si="3"/>
        <v>#DIV/0!</v>
      </c>
      <c r="AF51" s="11" t="e">
        <f t="shared" si="4"/>
        <v>#DIV/0!</v>
      </c>
    </row>
    <row r="52" spans="1:32" ht="55.5" customHeight="1" x14ac:dyDescent="0.25">
      <c r="A52" s="12">
        <v>48</v>
      </c>
      <c r="B52" s="28" t="s">
        <v>81</v>
      </c>
      <c r="C52" s="13">
        <f>SUM(C48:C51)</f>
        <v>2616</v>
      </c>
      <c r="D52" s="14">
        <f>SUM(D48:D51)</f>
        <v>937.61999999999989</v>
      </c>
      <c r="E52" s="14">
        <f>SUM(E48:E51)</f>
        <v>1082.6971825974424</v>
      </c>
      <c r="F52" s="14">
        <f>SUM(F48:F51)</f>
        <v>145.07718259744249</v>
      </c>
      <c r="G52" s="15">
        <f>SUM(G48:G51)</f>
        <v>937.61999999999989</v>
      </c>
      <c r="H52" s="15">
        <f t="shared" ref="H52:X52" si="11">SUM(H48:H51)</f>
        <v>1089.8139089974425</v>
      </c>
      <c r="I52" s="15">
        <f t="shared" si="11"/>
        <v>152.03390899744241</v>
      </c>
      <c r="J52" s="15">
        <f t="shared" si="11"/>
        <v>1882.5</v>
      </c>
      <c r="K52" s="15">
        <f t="shared" si="11"/>
        <v>1464.2978350000001</v>
      </c>
      <c r="L52" s="15">
        <f t="shared" si="11"/>
        <v>-418.20216499999998</v>
      </c>
      <c r="M52" s="15">
        <f t="shared" si="11"/>
        <v>3094.674</v>
      </c>
      <c r="N52" s="15">
        <f t="shared" si="11"/>
        <v>3889.5675346399994</v>
      </c>
      <c r="O52" s="15">
        <f t="shared" si="11"/>
        <v>794.89353463999964</v>
      </c>
      <c r="P52" s="15">
        <f t="shared" si="11"/>
        <v>0</v>
      </c>
      <c r="Q52" s="15">
        <f t="shared" si="11"/>
        <v>0</v>
      </c>
      <c r="R52" s="15">
        <f t="shared" si="11"/>
        <v>0</v>
      </c>
      <c r="S52" s="15">
        <f t="shared" si="11"/>
        <v>0</v>
      </c>
      <c r="T52" s="15">
        <f t="shared" si="11"/>
        <v>0</v>
      </c>
      <c r="U52" s="15">
        <f t="shared" si="11"/>
        <v>0</v>
      </c>
      <c r="V52" s="15">
        <f t="shared" si="11"/>
        <v>0</v>
      </c>
      <c r="W52" s="15">
        <f t="shared" si="11"/>
        <v>0</v>
      </c>
      <c r="X52" s="15">
        <f t="shared" si="11"/>
        <v>0</v>
      </c>
      <c r="Y52" s="15">
        <f>SUM(Y48:Y51)</f>
        <v>4977.174</v>
      </c>
      <c r="Z52" s="15">
        <f>SUM(Z48:Z51)</f>
        <v>5353.8653696399997</v>
      </c>
      <c r="AA52" s="15">
        <f>SUM(AA48:AA51)</f>
        <v>376.69136963999995</v>
      </c>
      <c r="AB52" s="16">
        <f t="shared" si="8"/>
        <v>5.3083061368144886</v>
      </c>
      <c r="AC52" s="16">
        <f t="shared" si="8"/>
        <v>4.9126418055768859</v>
      </c>
      <c r="AD52" s="37"/>
      <c r="AE52" s="11">
        <f t="shared" si="3"/>
        <v>15.472918943435774</v>
      </c>
      <c r="AF52" s="11">
        <f t="shared" si="4"/>
        <v>16.214874789087521</v>
      </c>
    </row>
    <row r="53" spans="1:32" ht="18" customHeight="1" x14ac:dyDescent="0.2">
      <c r="A53" s="7">
        <f t="shared" si="5"/>
        <v>49</v>
      </c>
      <c r="B53" s="18" t="s">
        <v>124</v>
      </c>
      <c r="C53" s="8">
        <v>230.55</v>
      </c>
      <c r="D53" s="9">
        <v>145.83000000000001</v>
      </c>
      <c r="E53" s="9">
        <v>163.92</v>
      </c>
      <c r="F53" s="9">
        <v>18.089999999999975</v>
      </c>
      <c r="G53" s="10">
        <v>145.83000000000001</v>
      </c>
      <c r="H53" s="10">
        <v>163.92343499999998</v>
      </c>
      <c r="I53" s="10">
        <v>18.063434999999981</v>
      </c>
      <c r="J53" s="10">
        <v>180.83333333333334</v>
      </c>
      <c r="K53" s="10">
        <v>216.51273299999997</v>
      </c>
      <c r="L53" s="10">
        <v>35.679399666666654</v>
      </c>
      <c r="M53" s="10">
        <v>373.40160000000003</v>
      </c>
      <c r="N53" s="10">
        <v>424.01097399999998</v>
      </c>
      <c r="O53" s="10">
        <v>50.609373999999946</v>
      </c>
      <c r="P53" s="10">
        <v>0</v>
      </c>
      <c r="Q53" s="10">
        <v>0</v>
      </c>
      <c r="R53" s="10">
        <v>0</v>
      </c>
      <c r="S53" s="10">
        <v>0</v>
      </c>
      <c r="T53" s="10">
        <v>0</v>
      </c>
      <c r="U53" s="10">
        <v>0</v>
      </c>
      <c r="V53" s="10">
        <v>0</v>
      </c>
      <c r="W53" s="10">
        <v>115.74430899999999</v>
      </c>
      <c r="X53" s="10">
        <v>115.74430899999999</v>
      </c>
      <c r="Y53" s="10">
        <f t="shared" si="1"/>
        <v>554.2349333333334</v>
      </c>
      <c r="Z53" s="10">
        <f t="shared" si="1"/>
        <v>756.26801599999999</v>
      </c>
      <c r="AA53" s="10">
        <f t="shared" si="2"/>
        <v>202.03308266666659</v>
      </c>
      <c r="AB53" s="9">
        <f t="shared" si="8"/>
        <v>3.8005549841139228</v>
      </c>
      <c r="AC53" s="9">
        <f t="shared" si="8"/>
        <v>4.6135442195925194</v>
      </c>
      <c r="AD53" s="37" t="s">
        <v>119</v>
      </c>
      <c r="AE53" s="11">
        <f t="shared" si="3"/>
        <v>12.40485496811354</v>
      </c>
      <c r="AF53" s="11">
        <f t="shared" si="4"/>
        <v>12.38663855173831</v>
      </c>
    </row>
    <row r="54" spans="1:32" ht="18" customHeight="1" x14ac:dyDescent="0.2">
      <c r="A54" s="7">
        <f t="shared" si="5"/>
        <v>50</v>
      </c>
      <c r="B54" s="18" t="s">
        <v>125</v>
      </c>
      <c r="C54" s="8">
        <v>500</v>
      </c>
      <c r="D54" s="9">
        <v>260.39999999999998</v>
      </c>
      <c r="E54" s="9">
        <v>360.70400000000001</v>
      </c>
      <c r="F54" s="9">
        <v>100.30400000000003</v>
      </c>
      <c r="G54" s="10">
        <v>260.39999999999998</v>
      </c>
      <c r="H54" s="10">
        <v>360.703935</v>
      </c>
      <c r="I54" s="10">
        <v>100.26393499999998</v>
      </c>
      <c r="J54" s="10">
        <v>405</v>
      </c>
      <c r="K54" s="10">
        <v>569.16</v>
      </c>
      <c r="L54" s="10">
        <v>164.15999999999994</v>
      </c>
      <c r="M54" s="10">
        <v>643.28680000000008</v>
      </c>
      <c r="N54" s="10">
        <v>840.8162769999999</v>
      </c>
      <c r="O54" s="10">
        <v>197.52947699999993</v>
      </c>
      <c r="P54" s="10">
        <v>0</v>
      </c>
      <c r="Q54" s="10">
        <v>0</v>
      </c>
      <c r="R54" s="10">
        <v>0</v>
      </c>
      <c r="S54" s="10">
        <v>0</v>
      </c>
      <c r="T54" s="10">
        <v>0</v>
      </c>
      <c r="U54" s="10">
        <v>0</v>
      </c>
      <c r="V54" s="10">
        <v>0</v>
      </c>
      <c r="W54" s="10">
        <v>18.257656999999998</v>
      </c>
      <c r="X54" s="10">
        <v>18.257656999999998</v>
      </c>
      <c r="Y54" s="10">
        <f t="shared" si="1"/>
        <v>1048.2868000000001</v>
      </c>
      <c r="Z54" s="10">
        <f t="shared" si="1"/>
        <v>1428.2339339999999</v>
      </c>
      <c r="AA54" s="10">
        <f t="shared" si="2"/>
        <v>379.94713399999978</v>
      </c>
      <c r="AB54" s="9">
        <f t="shared" si="8"/>
        <v>4.0256789554531496</v>
      </c>
      <c r="AC54" s="9">
        <f t="shared" si="8"/>
        <v>3.9595740312619543</v>
      </c>
      <c r="AD54" s="37"/>
      <c r="AE54" s="11">
        <f t="shared" si="3"/>
        <v>38.519201228878664</v>
      </c>
      <c r="AF54" s="11">
        <f t="shared" si="4"/>
        <v>38.503815284178181</v>
      </c>
    </row>
    <row r="55" spans="1:32" ht="18" customHeight="1" x14ac:dyDescent="0.2">
      <c r="A55" s="7"/>
      <c r="B55" s="18" t="s">
        <v>82</v>
      </c>
      <c r="C55" s="8">
        <v>625</v>
      </c>
      <c r="D55" s="9">
        <v>353.4</v>
      </c>
      <c r="E55" s="9">
        <v>0</v>
      </c>
      <c r="F55" s="9">
        <v>-353.4</v>
      </c>
      <c r="G55" s="10">
        <v>353.4</v>
      </c>
      <c r="H55" s="10">
        <v>0</v>
      </c>
      <c r="I55" s="10">
        <v>-353.46000000000004</v>
      </c>
      <c r="J55" s="10">
        <v>585</v>
      </c>
      <c r="K55" s="10">
        <v>0</v>
      </c>
      <c r="L55" s="10">
        <v>-585</v>
      </c>
      <c r="M55" s="10">
        <v>873.0462</v>
      </c>
      <c r="N55" s="10">
        <v>0</v>
      </c>
      <c r="O55" s="10">
        <v>-873.0462</v>
      </c>
      <c r="P55" s="10">
        <v>0</v>
      </c>
      <c r="Q55" s="10">
        <v>0</v>
      </c>
      <c r="R55" s="10">
        <v>0</v>
      </c>
      <c r="S55" s="10">
        <v>0</v>
      </c>
      <c r="T55" s="10">
        <v>0</v>
      </c>
      <c r="U55" s="10">
        <v>0</v>
      </c>
      <c r="V55" s="10">
        <v>0</v>
      </c>
      <c r="W55" s="10">
        <v>0</v>
      </c>
      <c r="X55" s="10">
        <v>0</v>
      </c>
      <c r="Y55" s="10">
        <f t="shared" si="1"/>
        <v>1458.0462</v>
      </c>
      <c r="Z55" s="10">
        <f>W55+T55+Q55+N55+K55</f>
        <v>0</v>
      </c>
      <c r="AA55" s="10">
        <f>Z55-Y55</f>
        <v>-1458.0462</v>
      </c>
      <c r="AB55" s="9">
        <f t="shared" si="8"/>
        <v>4.1257674023769102</v>
      </c>
      <c r="AC55" s="9">
        <f t="shared" si="8"/>
        <v>0</v>
      </c>
      <c r="AD55" s="37"/>
      <c r="AE55" s="11">
        <f t="shared" si="3"/>
        <v>-100</v>
      </c>
      <c r="AF55" s="11">
        <f t="shared" si="4"/>
        <v>-100.01697792869271</v>
      </c>
    </row>
    <row r="56" spans="1:32" ht="18" customHeight="1" x14ac:dyDescent="0.2">
      <c r="A56" s="7"/>
      <c r="B56" s="18" t="s">
        <v>83</v>
      </c>
      <c r="C56" s="8">
        <v>125</v>
      </c>
      <c r="D56" s="9">
        <v>65.099999999999994</v>
      </c>
      <c r="E56" s="9">
        <v>86.524000000000001</v>
      </c>
      <c r="F56" s="9">
        <v>21.424000000000007</v>
      </c>
      <c r="G56" s="10">
        <v>0</v>
      </c>
      <c r="H56" s="10">
        <v>71.613878999999997</v>
      </c>
      <c r="I56" s="10">
        <v>71.613878999999997</v>
      </c>
      <c r="J56" s="10">
        <v>30.000000000000004</v>
      </c>
      <c r="K56" s="10">
        <v>142.29</v>
      </c>
      <c r="L56" s="10">
        <v>112.28999999999999</v>
      </c>
      <c r="M56" s="10">
        <v>0</v>
      </c>
      <c r="N56" s="10">
        <v>162.56350499999999</v>
      </c>
      <c r="O56" s="10">
        <v>162.56350499999999</v>
      </c>
      <c r="P56" s="10">
        <v>0</v>
      </c>
      <c r="Q56" s="10">
        <v>0</v>
      </c>
      <c r="R56" s="10">
        <v>0</v>
      </c>
      <c r="S56" s="10">
        <v>0</v>
      </c>
      <c r="T56" s="10">
        <v>0</v>
      </c>
      <c r="U56" s="10">
        <v>0</v>
      </c>
      <c r="V56" s="10">
        <v>0</v>
      </c>
      <c r="W56" s="10">
        <v>3.1001429999999996</v>
      </c>
      <c r="X56" s="10">
        <v>3.1001429999999996</v>
      </c>
      <c r="Y56" s="10">
        <f t="shared" si="1"/>
        <v>30.000000000000004</v>
      </c>
      <c r="Z56" s="10">
        <f>W56+T56+Q56+N56+K56</f>
        <v>307.95364799999999</v>
      </c>
      <c r="AA56" s="10">
        <f>Z56-Y56</f>
        <v>277.95364799999999</v>
      </c>
      <c r="AB56" s="9">
        <f t="shared" si="8"/>
        <v>0</v>
      </c>
      <c r="AC56" s="9">
        <f t="shared" si="8"/>
        <v>4.3001950501801476</v>
      </c>
      <c r="AD56" s="37"/>
      <c r="AE56" s="11">
        <f t="shared" si="3"/>
        <v>32.909370199692795</v>
      </c>
      <c r="AF56" s="11" t="e">
        <f t="shared" si="4"/>
        <v>#DIV/0!</v>
      </c>
    </row>
    <row r="57" spans="1:32" ht="18" customHeight="1" x14ac:dyDescent="0.25">
      <c r="A57" s="7">
        <f>A54+1</f>
        <v>51</v>
      </c>
      <c r="B57" s="21" t="s">
        <v>84</v>
      </c>
      <c r="C57" s="8">
        <v>1040</v>
      </c>
      <c r="D57" s="9">
        <v>437.56</v>
      </c>
      <c r="E57" s="9">
        <v>311.90826576000006</v>
      </c>
      <c r="F57" s="9">
        <v>-125.65173423999994</v>
      </c>
      <c r="G57" s="10">
        <v>437.56</v>
      </c>
      <c r="H57" s="10">
        <v>311.25339999999994</v>
      </c>
      <c r="I57" s="10">
        <v>-126.38660000000003</v>
      </c>
      <c r="J57" s="10">
        <v>613.33333333333326</v>
      </c>
      <c r="K57" s="10">
        <v>467.76093199999991</v>
      </c>
      <c r="L57" s="10">
        <v>-145.5724013333334</v>
      </c>
      <c r="M57" s="10">
        <v>1444.212</v>
      </c>
      <c r="N57" s="10">
        <v>1087.3053629999999</v>
      </c>
      <c r="O57" s="10">
        <v>-356.9066370000001</v>
      </c>
      <c r="P57" s="10">
        <v>0</v>
      </c>
      <c r="Q57" s="10">
        <v>0</v>
      </c>
      <c r="R57" s="10">
        <v>0</v>
      </c>
      <c r="S57" s="10">
        <v>0</v>
      </c>
      <c r="T57" s="10">
        <v>0</v>
      </c>
      <c r="U57" s="10">
        <v>0</v>
      </c>
      <c r="V57" s="10">
        <v>0</v>
      </c>
      <c r="W57" s="10">
        <v>0</v>
      </c>
      <c r="X57" s="10">
        <v>0</v>
      </c>
      <c r="Y57" s="10">
        <f t="shared" si="1"/>
        <v>2057.5453333333335</v>
      </c>
      <c r="Z57" s="10">
        <f t="shared" si="1"/>
        <v>1555.0662949999999</v>
      </c>
      <c r="AA57" s="10">
        <f t="shared" si="2"/>
        <v>-502.47903833333362</v>
      </c>
      <c r="AB57" s="9">
        <f t="shared" si="8"/>
        <v>4.7023158728707681</v>
      </c>
      <c r="AC57" s="9">
        <f t="shared" si="8"/>
        <v>4.9961423553927444</v>
      </c>
      <c r="AD57" s="37"/>
      <c r="AE57" s="11">
        <f t="shared" si="3"/>
        <v>-28.716458140597844</v>
      </c>
      <c r="AF57" s="11">
        <f t="shared" si="4"/>
        <v>-28.884404424536068</v>
      </c>
    </row>
    <row r="58" spans="1:32" s="17" customFormat="1" ht="71.25" customHeight="1" x14ac:dyDescent="0.25">
      <c r="A58" s="12">
        <f t="shared" si="5"/>
        <v>52</v>
      </c>
      <c r="B58" s="28" t="s">
        <v>85</v>
      </c>
      <c r="C58" s="13">
        <f>SUM(C53:C57)</f>
        <v>2520.5500000000002</v>
      </c>
      <c r="D58" s="14">
        <f>SUM(D53:D57)</f>
        <v>1262.29</v>
      </c>
      <c r="E58" s="14">
        <f>SUM(E53:E57)</f>
        <v>923.05626576000009</v>
      </c>
      <c r="F58" s="14">
        <f>SUM(F53:F57)</f>
        <v>-339.23373423999988</v>
      </c>
      <c r="G58" s="15">
        <f>SUM(G53:G57)</f>
        <v>1197.19</v>
      </c>
      <c r="H58" s="15">
        <f t="shared" ref="H58:X58" si="12">SUM(H53:H57)</f>
        <v>907.49464899999987</v>
      </c>
      <c r="I58" s="15">
        <f t="shared" si="12"/>
        <v>-289.90535100000011</v>
      </c>
      <c r="J58" s="15">
        <f t="shared" si="12"/>
        <v>1814.1666666666667</v>
      </c>
      <c r="K58" s="15">
        <f t="shared" si="12"/>
        <v>1395.7236649999998</v>
      </c>
      <c r="L58" s="15">
        <f t="shared" si="12"/>
        <v>-418.44300166666682</v>
      </c>
      <c r="M58" s="15">
        <f t="shared" si="12"/>
        <v>3333.9466000000002</v>
      </c>
      <c r="N58" s="15">
        <f t="shared" si="12"/>
        <v>2514.6961190000002</v>
      </c>
      <c r="O58" s="15">
        <f t="shared" si="12"/>
        <v>-819.25048100000026</v>
      </c>
      <c r="P58" s="15">
        <f t="shared" si="12"/>
        <v>0</v>
      </c>
      <c r="Q58" s="15">
        <f t="shared" si="12"/>
        <v>0</v>
      </c>
      <c r="R58" s="15">
        <f t="shared" si="12"/>
        <v>0</v>
      </c>
      <c r="S58" s="15">
        <f t="shared" si="12"/>
        <v>0</v>
      </c>
      <c r="T58" s="15">
        <f t="shared" si="12"/>
        <v>0</v>
      </c>
      <c r="U58" s="15">
        <f t="shared" si="12"/>
        <v>0</v>
      </c>
      <c r="V58" s="15">
        <f t="shared" si="12"/>
        <v>0</v>
      </c>
      <c r="W58" s="15">
        <f t="shared" si="12"/>
        <v>137.10210899999998</v>
      </c>
      <c r="X58" s="15">
        <f t="shared" si="12"/>
        <v>137.10210899999998</v>
      </c>
      <c r="Y58" s="15">
        <f t="shared" si="1"/>
        <v>5148.1132666666672</v>
      </c>
      <c r="Z58" s="15">
        <f t="shared" si="1"/>
        <v>4047.5218930000001</v>
      </c>
      <c r="AA58" s="15">
        <f t="shared" si="2"/>
        <v>-1100.5913736666671</v>
      </c>
      <c r="AB58" s="16">
        <f t="shared" si="8"/>
        <v>4.3001639394470947</v>
      </c>
      <c r="AC58" s="16">
        <f t="shared" si="8"/>
        <v>4.4601055195863761</v>
      </c>
      <c r="AD58" s="37"/>
      <c r="AE58" s="11">
        <f t="shared" si="3"/>
        <v>-26.87446896038152</v>
      </c>
      <c r="AF58" s="11">
        <f t="shared" si="4"/>
        <v>-24.215483841328453</v>
      </c>
    </row>
    <row r="59" spans="1:32" s="17" customFormat="1" ht="41.25" customHeight="1" x14ac:dyDescent="0.25">
      <c r="A59" s="12">
        <v>53</v>
      </c>
      <c r="B59" s="21" t="s">
        <v>86</v>
      </c>
      <c r="C59" s="7"/>
      <c r="D59" s="9"/>
      <c r="E59" s="7"/>
      <c r="F59" s="8"/>
      <c r="G59" s="10">
        <v>0</v>
      </c>
      <c r="H59" s="10">
        <v>7.4479999999999998E-3</v>
      </c>
      <c r="I59" s="10">
        <v>7.4479999999999998E-3</v>
      </c>
      <c r="J59" s="10">
        <v>0</v>
      </c>
      <c r="K59" s="10">
        <v>0</v>
      </c>
      <c r="L59" s="10">
        <v>0</v>
      </c>
      <c r="M59" s="10">
        <v>0</v>
      </c>
      <c r="N59" s="10">
        <v>152.63076799999999</v>
      </c>
      <c r="O59" s="10">
        <v>152.63076799999999</v>
      </c>
      <c r="P59" s="10">
        <v>0</v>
      </c>
      <c r="Q59" s="10">
        <v>0</v>
      </c>
      <c r="R59" s="10">
        <v>0</v>
      </c>
      <c r="S59" s="10">
        <v>0</v>
      </c>
      <c r="T59" s="10">
        <v>0</v>
      </c>
      <c r="U59" s="10">
        <v>0</v>
      </c>
      <c r="V59" s="10">
        <v>0</v>
      </c>
      <c r="W59" s="10">
        <v>0</v>
      </c>
      <c r="X59" s="10">
        <v>0</v>
      </c>
      <c r="Y59" s="10">
        <f t="shared" si="1"/>
        <v>0</v>
      </c>
      <c r="Z59" s="10">
        <f t="shared" si="1"/>
        <v>152.63076799999999</v>
      </c>
      <c r="AA59" s="10">
        <f>Z59-Y59</f>
        <v>152.63076799999999</v>
      </c>
      <c r="AB59" s="9">
        <f t="shared" si="8"/>
        <v>0</v>
      </c>
      <c r="AC59" s="9">
        <f t="shared" si="8"/>
        <v>20492.852846401718</v>
      </c>
      <c r="AD59" s="19" t="s">
        <v>113</v>
      </c>
      <c r="AE59" s="11" t="e">
        <f t="shared" si="3"/>
        <v>#DIV/0!</v>
      </c>
      <c r="AF59" s="11" t="e">
        <f t="shared" si="4"/>
        <v>#DIV/0!</v>
      </c>
    </row>
    <row r="60" spans="1:32" ht="17.25" customHeight="1" x14ac:dyDescent="0.25">
      <c r="A60" s="7">
        <v>54</v>
      </c>
      <c r="B60" s="21" t="s">
        <v>87</v>
      </c>
      <c r="C60" s="7"/>
      <c r="D60" s="9"/>
      <c r="E60" s="30"/>
      <c r="F60" s="8"/>
      <c r="G60" s="10">
        <v>0</v>
      </c>
      <c r="H60" s="10">
        <v>237.43680000000001</v>
      </c>
      <c r="I60" s="10">
        <v>237.43680000000001</v>
      </c>
      <c r="J60" s="10">
        <v>0</v>
      </c>
      <c r="K60" s="10">
        <v>0</v>
      </c>
      <c r="L60" s="10">
        <v>0</v>
      </c>
      <c r="M60" s="10">
        <v>0</v>
      </c>
      <c r="N60" s="10">
        <v>1191.1096189999998</v>
      </c>
      <c r="O60" s="10">
        <v>1191.1096189999998</v>
      </c>
      <c r="P60" s="10">
        <v>0</v>
      </c>
      <c r="Q60" s="10">
        <v>0</v>
      </c>
      <c r="R60" s="10">
        <v>0</v>
      </c>
      <c r="S60" s="10">
        <v>0</v>
      </c>
      <c r="T60" s="10">
        <v>0</v>
      </c>
      <c r="U60" s="10">
        <v>0</v>
      </c>
      <c r="V60" s="10">
        <v>0</v>
      </c>
      <c r="W60" s="10">
        <v>0</v>
      </c>
      <c r="X60" s="10">
        <v>0</v>
      </c>
      <c r="Y60" s="10">
        <f t="shared" si="1"/>
        <v>0</v>
      </c>
      <c r="Z60" s="10">
        <f>W60+T60+Q60+N60+K60</f>
        <v>1191.1096189999998</v>
      </c>
      <c r="AA60" s="10">
        <f>Z60-Y60</f>
        <v>1191.1096189999998</v>
      </c>
      <c r="AB60" s="9">
        <f t="shared" si="8"/>
        <v>0</v>
      </c>
      <c r="AC60" s="9">
        <f t="shared" si="8"/>
        <v>5.0165333217091863</v>
      </c>
      <c r="AD60" s="38" t="s">
        <v>120</v>
      </c>
      <c r="AE60" s="11" t="e">
        <f t="shared" si="3"/>
        <v>#DIV/0!</v>
      </c>
      <c r="AF60" s="11" t="e">
        <f t="shared" si="4"/>
        <v>#DIV/0!</v>
      </c>
    </row>
    <row r="61" spans="1:32" ht="17.25" customHeight="1" x14ac:dyDescent="0.25">
      <c r="A61" s="7">
        <v>55</v>
      </c>
      <c r="B61" s="21" t="s">
        <v>88</v>
      </c>
      <c r="C61" s="7"/>
      <c r="D61" s="9"/>
      <c r="E61" s="30"/>
      <c r="F61" s="8"/>
      <c r="G61" s="10">
        <v>0</v>
      </c>
      <c r="H61" s="10">
        <v>-45.222874999999995</v>
      </c>
      <c r="I61" s="10">
        <v>-45.222874999999995</v>
      </c>
      <c r="J61" s="10">
        <v>0</v>
      </c>
      <c r="K61" s="10">
        <v>0</v>
      </c>
      <c r="L61" s="10">
        <v>0</v>
      </c>
      <c r="M61" s="10">
        <v>0</v>
      </c>
      <c r="N61" s="10">
        <v>-297.60204599999997</v>
      </c>
      <c r="O61" s="10">
        <v>-297.60204599999997</v>
      </c>
      <c r="P61" s="10">
        <v>0</v>
      </c>
      <c r="Q61" s="10">
        <v>0</v>
      </c>
      <c r="R61" s="10">
        <v>0</v>
      </c>
      <c r="S61" s="10">
        <v>0</v>
      </c>
      <c r="T61" s="10">
        <v>0</v>
      </c>
      <c r="U61" s="10">
        <v>0</v>
      </c>
      <c r="V61" s="10">
        <v>0</v>
      </c>
      <c r="W61" s="10">
        <v>0</v>
      </c>
      <c r="X61" s="10">
        <v>0</v>
      </c>
      <c r="Y61" s="10">
        <f t="shared" si="1"/>
        <v>0</v>
      </c>
      <c r="Z61" s="10">
        <f t="shared" si="1"/>
        <v>-297.60204599999997</v>
      </c>
      <c r="AA61" s="10">
        <f t="shared" si="2"/>
        <v>-297.60204599999997</v>
      </c>
      <c r="AB61" s="9">
        <f t="shared" si="8"/>
        <v>0</v>
      </c>
      <c r="AC61" s="9">
        <f t="shared" si="8"/>
        <v>6.5807856311656439</v>
      </c>
      <c r="AD61" s="39"/>
      <c r="AE61" s="11" t="e">
        <f t="shared" si="3"/>
        <v>#DIV/0!</v>
      </c>
      <c r="AF61" s="11" t="e">
        <f t="shared" si="4"/>
        <v>#DIV/0!</v>
      </c>
    </row>
    <row r="62" spans="1:32" ht="17.25" customHeight="1" x14ac:dyDescent="0.25">
      <c r="A62" s="7">
        <v>56</v>
      </c>
      <c r="B62" s="21" t="s">
        <v>89</v>
      </c>
      <c r="C62" s="7"/>
      <c r="D62" s="9"/>
      <c r="E62" s="30"/>
      <c r="F62" s="8"/>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f t="shared" si="1"/>
        <v>0</v>
      </c>
      <c r="Z62" s="10">
        <f t="shared" si="1"/>
        <v>0</v>
      </c>
      <c r="AA62" s="10">
        <f t="shared" si="2"/>
        <v>0</v>
      </c>
      <c r="AB62" s="9">
        <f t="shared" si="8"/>
        <v>0</v>
      </c>
      <c r="AC62" s="9">
        <f t="shared" si="8"/>
        <v>0</v>
      </c>
      <c r="AD62" s="39"/>
      <c r="AE62" s="11" t="e">
        <f t="shared" si="3"/>
        <v>#DIV/0!</v>
      </c>
      <c r="AF62" s="11" t="e">
        <f t="shared" si="4"/>
        <v>#DIV/0!</v>
      </c>
    </row>
    <row r="63" spans="1:32" ht="17.25" customHeight="1" x14ac:dyDescent="0.25">
      <c r="A63" s="7">
        <v>57</v>
      </c>
      <c r="B63" s="21" t="s">
        <v>90</v>
      </c>
      <c r="C63" s="7"/>
      <c r="D63" s="9"/>
      <c r="E63" s="7"/>
      <c r="F63" s="8"/>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f t="shared" si="1"/>
        <v>0</v>
      </c>
      <c r="Z63" s="10">
        <f t="shared" si="1"/>
        <v>0</v>
      </c>
      <c r="AA63" s="10">
        <f t="shared" si="2"/>
        <v>0</v>
      </c>
      <c r="AB63" s="9">
        <f t="shared" si="8"/>
        <v>0</v>
      </c>
      <c r="AC63" s="9">
        <f t="shared" si="8"/>
        <v>0</v>
      </c>
      <c r="AD63" s="39"/>
      <c r="AE63" s="11" t="e">
        <f t="shared" si="3"/>
        <v>#DIV/0!</v>
      </c>
      <c r="AF63" s="11" t="e">
        <f t="shared" si="4"/>
        <v>#DIV/0!</v>
      </c>
    </row>
    <row r="64" spans="1:32" ht="17.25" customHeight="1" x14ac:dyDescent="0.25">
      <c r="A64" s="7">
        <v>58</v>
      </c>
      <c r="B64" s="21" t="s">
        <v>91</v>
      </c>
      <c r="C64" s="7"/>
      <c r="D64" s="9"/>
      <c r="E64" s="7"/>
      <c r="F64" s="8"/>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f t="shared" si="1"/>
        <v>0</v>
      </c>
      <c r="Z64" s="10">
        <f t="shared" si="1"/>
        <v>0</v>
      </c>
      <c r="AA64" s="10">
        <f t="shared" si="2"/>
        <v>0</v>
      </c>
      <c r="AB64" s="9">
        <f t="shared" si="8"/>
        <v>0</v>
      </c>
      <c r="AC64" s="9">
        <f t="shared" si="8"/>
        <v>0</v>
      </c>
      <c r="AD64" s="39"/>
      <c r="AE64" s="11" t="e">
        <f t="shared" si="3"/>
        <v>#DIV/0!</v>
      </c>
      <c r="AF64" s="11" t="e">
        <f t="shared" si="4"/>
        <v>#DIV/0!</v>
      </c>
    </row>
    <row r="65" spans="1:32" ht="17.25" customHeight="1" x14ac:dyDescent="0.25">
      <c r="A65" s="7">
        <v>59</v>
      </c>
      <c r="B65" s="21" t="s">
        <v>92</v>
      </c>
      <c r="C65" s="7"/>
      <c r="D65" s="9"/>
      <c r="E65" s="7"/>
      <c r="F65" s="8"/>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f t="shared" si="1"/>
        <v>0</v>
      </c>
      <c r="Z65" s="10">
        <f t="shared" si="1"/>
        <v>0</v>
      </c>
      <c r="AA65" s="10">
        <f t="shared" si="2"/>
        <v>0</v>
      </c>
      <c r="AB65" s="9">
        <f t="shared" si="8"/>
        <v>0</v>
      </c>
      <c r="AC65" s="9">
        <f t="shared" si="8"/>
        <v>0</v>
      </c>
      <c r="AD65" s="39"/>
      <c r="AE65" s="11" t="e">
        <f t="shared" si="3"/>
        <v>#DIV/0!</v>
      </c>
      <c r="AF65" s="11" t="e">
        <f t="shared" si="4"/>
        <v>#DIV/0!</v>
      </c>
    </row>
    <row r="66" spans="1:32" ht="17.25" customHeight="1" x14ac:dyDescent="0.25">
      <c r="A66" s="7">
        <v>60</v>
      </c>
      <c r="B66" s="31" t="s">
        <v>93</v>
      </c>
      <c r="C66" s="7"/>
      <c r="D66" s="9"/>
      <c r="E66" s="7"/>
      <c r="F66" s="8"/>
      <c r="G66" s="10">
        <v>0</v>
      </c>
      <c r="H66" s="10">
        <v>441.92660000000001</v>
      </c>
      <c r="I66" s="10">
        <v>441.92660000000001</v>
      </c>
      <c r="J66" s="10">
        <v>0</v>
      </c>
      <c r="K66" s="10">
        <v>0</v>
      </c>
      <c r="L66" s="10">
        <v>0</v>
      </c>
      <c r="M66" s="10">
        <v>0</v>
      </c>
      <c r="N66" s="10">
        <v>2399.6614380000001</v>
      </c>
      <c r="O66" s="10">
        <v>2399.6614380000001</v>
      </c>
      <c r="P66" s="10">
        <v>0</v>
      </c>
      <c r="Q66" s="10">
        <v>0</v>
      </c>
      <c r="R66" s="10">
        <v>0</v>
      </c>
      <c r="S66" s="10">
        <v>0</v>
      </c>
      <c r="T66" s="10">
        <v>0</v>
      </c>
      <c r="U66" s="10">
        <v>0</v>
      </c>
      <c r="V66" s="10">
        <v>0</v>
      </c>
      <c r="W66" s="10">
        <v>0</v>
      </c>
      <c r="X66" s="10">
        <v>0</v>
      </c>
      <c r="Y66" s="10">
        <f t="shared" si="1"/>
        <v>0</v>
      </c>
      <c r="Z66" s="10">
        <f t="shared" si="1"/>
        <v>2399.6614380000001</v>
      </c>
      <c r="AA66" s="10">
        <f t="shared" si="2"/>
        <v>2399.6614380000001</v>
      </c>
      <c r="AB66" s="9">
        <f t="shared" si="8"/>
        <v>0</v>
      </c>
      <c r="AC66" s="9">
        <f t="shared" si="8"/>
        <v>5.43</v>
      </c>
      <c r="AD66" s="39"/>
      <c r="AE66" s="11" t="e">
        <f t="shared" si="3"/>
        <v>#DIV/0!</v>
      </c>
      <c r="AF66" s="11" t="e">
        <f t="shared" si="4"/>
        <v>#DIV/0!</v>
      </c>
    </row>
    <row r="67" spans="1:32" ht="17.25" customHeight="1" x14ac:dyDescent="0.25">
      <c r="A67" s="7">
        <v>61</v>
      </c>
      <c r="B67" s="28" t="s">
        <v>94</v>
      </c>
      <c r="C67" s="12">
        <f>C59+C60+C61+C62+C63+C64+C65+C66</f>
        <v>0</v>
      </c>
      <c r="D67" s="12"/>
      <c r="E67" s="12"/>
      <c r="F67" s="12"/>
      <c r="G67" s="15">
        <f>SUM(G59:G66)</f>
        <v>0</v>
      </c>
      <c r="H67" s="15">
        <f t="shared" ref="H67:X67" si="13">SUM(H59:H66)</f>
        <v>634.14797300000009</v>
      </c>
      <c r="I67" s="15">
        <f t="shared" si="13"/>
        <v>634.14797300000009</v>
      </c>
      <c r="J67" s="15">
        <f t="shared" si="13"/>
        <v>0</v>
      </c>
      <c r="K67" s="15">
        <f t="shared" si="13"/>
        <v>0</v>
      </c>
      <c r="L67" s="15">
        <f t="shared" si="13"/>
        <v>0</v>
      </c>
      <c r="M67" s="15">
        <f t="shared" si="13"/>
        <v>0</v>
      </c>
      <c r="N67" s="15">
        <f t="shared" si="13"/>
        <v>3445.7997789999999</v>
      </c>
      <c r="O67" s="15">
        <f t="shared" si="13"/>
        <v>3445.7997789999999</v>
      </c>
      <c r="P67" s="15">
        <f t="shared" si="13"/>
        <v>0</v>
      </c>
      <c r="Q67" s="15">
        <f t="shared" si="13"/>
        <v>0</v>
      </c>
      <c r="R67" s="15">
        <f t="shared" si="13"/>
        <v>0</v>
      </c>
      <c r="S67" s="15">
        <f t="shared" si="13"/>
        <v>0</v>
      </c>
      <c r="T67" s="15">
        <f t="shared" si="13"/>
        <v>0</v>
      </c>
      <c r="U67" s="15">
        <f t="shared" si="13"/>
        <v>0</v>
      </c>
      <c r="V67" s="15">
        <f t="shared" si="13"/>
        <v>0</v>
      </c>
      <c r="W67" s="15">
        <f t="shared" si="13"/>
        <v>0</v>
      </c>
      <c r="X67" s="15">
        <f t="shared" si="13"/>
        <v>0</v>
      </c>
      <c r="Y67" s="15">
        <f>Y59+Y60+Y61+Y62+Y63+Y64+Y65+Y66</f>
        <v>0</v>
      </c>
      <c r="Z67" s="15">
        <f>Z59+Z60+Z61+Z62+Z63+Z64+Z65+Z66</f>
        <v>3445.7997789999999</v>
      </c>
      <c r="AA67" s="15">
        <f>AA59+AA60+AA61+AA62+AA63+AA64+AA65+AA66</f>
        <v>3445.7997789999999</v>
      </c>
      <c r="AB67" s="16">
        <f t="shared" si="8"/>
        <v>0</v>
      </c>
      <c r="AC67" s="16">
        <f t="shared" si="8"/>
        <v>5.4337472099749178</v>
      </c>
      <c r="AD67" s="40"/>
      <c r="AE67" s="11" t="e">
        <f t="shared" si="3"/>
        <v>#DIV/0!</v>
      </c>
      <c r="AF67" s="11" t="e">
        <f t="shared" si="4"/>
        <v>#DIV/0!</v>
      </c>
    </row>
    <row r="68" spans="1:32" ht="17.25" customHeight="1" x14ac:dyDescent="0.25">
      <c r="A68" s="7">
        <v>62</v>
      </c>
      <c r="B68" s="21" t="s">
        <v>95</v>
      </c>
      <c r="C68" s="7"/>
      <c r="D68" s="9"/>
      <c r="E68" s="7"/>
      <c r="F68" s="8"/>
      <c r="G68" s="10">
        <v>0</v>
      </c>
      <c r="H68" s="10">
        <v>0</v>
      </c>
      <c r="I68" s="10">
        <v>0</v>
      </c>
      <c r="J68" s="10">
        <v>3285.0333333333338</v>
      </c>
      <c r="K68" s="10">
        <v>2545.454123</v>
      </c>
      <c r="L68" s="10">
        <v>-739.57921033333378</v>
      </c>
      <c r="M68" s="10">
        <v>0</v>
      </c>
      <c r="N68" s="10">
        <v>112.74969400000001</v>
      </c>
      <c r="O68" s="10">
        <v>112.74969400000001</v>
      </c>
      <c r="P68" s="10">
        <v>0</v>
      </c>
      <c r="Q68" s="10">
        <v>0</v>
      </c>
      <c r="R68" s="10">
        <v>0</v>
      </c>
      <c r="S68" s="10">
        <v>0</v>
      </c>
      <c r="T68" s="10">
        <v>0</v>
      </c>
      <c r="U68" s="10">
        <v>0</v>
      </c>
      <c r="V68" s="10">
        <v>0</v>
      </c>
      <c r="W68" s="10">
        <v>0</v>
      </c>
      <c r="X68" s="10">
        <v>0</v>
      </c>
      <c r="Y68" s="10">
        <f t="shared" si="1"/>
        <v>3285.0333333333338</v>
      </c>
      <c r="Z68" s="10">
        <f t="shared" si="1"/>
        <v>2658.2038170000001</v>
      </c>
      <c r="AA68" s="10">
        <f t="shared" si="2"/>
        <v>-626.82951633333369</v>
      </c>
      <c r="AB68" s="9">
        <f t="shared" si="8"/>
        <v>0</v>
      </c>
      <c r="AC68" s="9">
        <f t="shared" si="8"/>
        <v>0</v>
      </c>
      <c r="AD68" s="41" t="s">
        <v>117</v>
      </c>
      <c r="AE68" s="11" t="e">
        <f t="shared" si="3"/>
        <v>#DIV/0!</v>
      </c>
      <c r="AF68" s="11" t="e">
        <f t="shared" si="4"/>
        <v>#DIV/0!</v>
      </c>
    </row>
    <row r="69" spans="1:32" ht="17.25" customHeight="1" x14ac:dyDescent="0.25">
      <c r="A69" s="7">
        <v>63</v>
      </c>
      <c r="B69" s="21" t="s">
        <v>96</v>
      </c>
      <c r="C69" s="7"/>
      <c r="D69" s="9"/>
      <c r="E69" s="7"/>
      <c r="F69" s="8"/>
      <c r="G69" s="10">
        <v>0</v>
      </c>
      <c r="H69" s="10">
        <v>0</v>
      </c>
      <c r="I69" s="10">
        <v>0</v>
      </c>
      <c r="J69" s="10">
        <v>90.533333333333346</v>
      </c>
      <c r="K69" s="10">
        <v>55.325513999999998</v>
      </c>
      <c r="L69" s="10">
        <v>-35.207819333333347</v>
      </c>
      <c r="M69" s="10">
        <v>0</v>
      </c>
      <c r="N69" s="10">
        <v>0</v>
      </c>
      <c r="O69" s="10">
        <v>0</v>
      </c>
      <c r="P69" s="10">
        <v>0</v>
      </c>
      <c r="Q69" s="10">
        <v>0</v>
      </c>
      <c r="R69" s="10">
        <v>0</v>
      </c>
      <c r="S69" s="10">
        <v>0</v>
      </c>
      <c r="T69" s="10">
        <v>0</v>
      </c>
      <c r="U69" s="10">
        <v>0</v>
      </c>
      <c r="V69" s="10">
        <v>0</v>
      </c>
      <c r="W69" s="10">
        <v>0</v>
      </c>
      <c r="X69" s="10">
        <v>0</v>
      </c>
      <c r="Y69" s="10">
        <f t="shared" si="1"/>
        <v>90.533333333333346</v>
      </c>
      <c r="Z69" s="10">
        <f t="shared" si="1"/>
        <v>55.325513999999998</v>
      </c>
      <c r="AA69" s="10">
        <f t="shared" si="2"/>
        <v>-35.207819333333347</v>
      </c>
      <c r="AB69" s="9">
        <f t="shared" ref="AB69:AC76" si="14">IFERROR(Y69/G69,0)</f>
        <v>0</v>
      </c>
      <c r="AC69" s="9">
        <f t="shared" si="14"/>
        <v>0</v>
      </c>
      <c r="AD69" s="41"/>
      <c r="AE69" s="11" t="e">
        <f t="shared" si="3"/>
        <v>#DIV/0!</v>
      </c>
      <c r="AF69" s="11" t="e">
        <f t="shared" si="4"/>
        <v>#DIV/0!</v>
      </c>
    </row>
    <row r="70" spans="1:32" ht="17.25" customHeight="1" x14ac:dyDescent="0.25">
      <c r="A70" s="7">
        <v>64</v>
      </c>
      <c r="B70" s="21" t="s">
        <v>97</v>
      </c>
      <c r="C70" s="7"/>
      <c r="D70" s="9"/>
      <c r="E70" s="7"/>
      <c r="F70" s="8"/>
      <c r="G70" s="10">
        <v>0</v>
      </c>
      <c r="H70" s="10">
        <v>0</v>
      </c>
      <c r="I70" s="10">
        <v>0</v>
      </c>
      <c r="J70" s="10">
        <v>1200.0083333333332</v>
      </c>
      <c r="K70" s="10">
        <v>1108.101535</v>
      </c>
      <c r="L70" s="10">
        <v>-91.906798333333342</v>
      </c>
      <c r="M70" s="10">
        <v>0</v>
      </c>
      <c r="N70" s="10">
        <v>0</v>
      </c>
      <c r="O70" s="10">
        <v>0</v>
      </c>
      <c r="P70" s="10">
        <v>0</v>
      </c>
      <c r="Q70" s="10">
        <v>0</v>
      </c>
      <c r="R70" s="10">
        <v>0</v>
      </c>
      <c r="S70" s="10">
        <v>0</v>
      </c>
      <c r="T70" s="10">
        <v>0</v>
      </c>
      <c r="U70" s="10">
        <v>0</v>
      </c>
      <c r="V70" s="10">
        <v>0</v>
      </c>
      <c r="W70" s="10">
        <v>3.8987959999999999</v>
      </c>
      <c r="X70" s="10">
        <v>3.8987959999999999</v>
      </c>
      <c r="Y70" s="10">
        <f t="shared" si="1"/>
        <v>1200.0083333333332</v>
      </c>
      <c r="Z70" s="10">
        <f t="shared" si="1"/>
        <v>1112.000331</v>
      </c>
      <c r="AA70" s="10">
        <f t="shared" si="2"/>
        <v>-88.008002333333252</v>
      </c>
      <c r="AB70" s="9">
        <f t="shared" si="14"/>
        <v>0</v>
      </c>
      <c r="AC70" s="9">
        <f t="shared" si="14"/>
        <v>0</v>
      </c>
      <c r="AD70" s="41"/>
      <c r="AE70" s="11" t="e">
        <f t="shared" ref="AE70:AE76" si="15">F70/D70*100</f>
        <v>#DIV/0!</v>
      </c>
      <c r="AF70" s="11" t="e">
        <f t="shared" ref="AF70:AF76" si="16">I70/G70*100</f>
        <v>#DIV/0!</v>
      </c>
    </row>
    <row r="71" spans="1:32" ht="17.25" customHeight="1" x14ac:dyDescent="0.25">
      <c r="A71" s="7">
        <v>65</v>
      </c>
      <c r="B71" s="21" t="s">
        <v>98</v>
      </c>
      <c r="C71" s="7"/>
      <c r="D71" s="9"/>
      <c r="E71" s="7"/>
      <c r="F71" s="8"/>
      <c r="G71" s="10">
        <v>0</v>
      </c>
      <c r="H71" s="10">
        <v>0</v>
      </c>
      <c r="I71" s="10">
        <v>0</v>
      </c>
      <c r="J71" s="10">
        <v>3.0383333333333331</v>
      </c>
      <c r="K71" s="10">
        <v>4.2981399999999992</v>
      </c>
      <c r="L71" s="10">
        <v>1.2598066666666661</v>
      </c>
      <c r="M71" s="10">
        <v>0</v>
      </c>
      <c r="N71" s="10">
        <v>0</v>
      </c>
      <c r="O71" s="10">
        <v>0</v>
      </c>
      <c r="P71" s="10">
        <v>0</v>
      </c>
      <c r="Q71" s="10">
        <v>0</v>
      </c>
      <c r="R71" s="10">
        <v>0</v>
      </c>
      <c r="S71" s="10">
        <v>0</v>
      </c>
      <c r="T71" s="10">
        <v>0</v>
      </c>
      <c r="U71" s="10">
        <v>0</v>
      </c>
      <c r="V71" s="10">
        <v>0</v>
      </c>
      <c r="W71" s="10">
        <v>0</v>
      </c>
      <c r="X71" s="10">
        <v>0</v>
      </c>
      <c r="Y71" s="10">
        <f t="shared" si="1"/>
        <v>3.0383333333333331</v>
      </c>
      <c r="Z71" s="10">
        <f t="shared" si="1"/>
        <v>4.2981399999999992</v>
      </c>
      <c r="AA71" s="10">
        <f t="shared" si="2"/>
        <v>1.2598066666666661</v>
      </c>
      <c r="AB71" s="9">
        <f t="shared" si="14"/>
        <v>0</v>
      </c>
      <c r="AC71" s="9">
        <f t="shared" si="14"/>
        <v>0</v>
      </c>
      <c r="AD71" s="41"/>
      <c r="AE71" s="11" t="e">
        <f t="shared" si="15"/>
        <v>#DIV/0!</v>
      </c>
      <c r="AF71" s="11" t="e">
        <f t="shared" si="16"/>
        <v>#DIV/0!</v>
      </c>
    </row>
    <row r="72" spans="1:32" ht="39.75" customHeight="1" x14ac:dyDescent="0.25">
      <c r="A72" s="12">
        <f>A71+1</f>
        <v>66</v>
      </c>
      <c r="B72" s="28" t="s">
        <v>99</v>
      </c>
      <c r="C72" s="12">
        <f>C68+C69+C70+C71</f>
        <v>0</v>
      </c>
      <c r="D72" s="12"/>
      <c r="E72" s="12"/>
      <c r="F72" s="12"/>
      <c r="G72" s="15">
        <f>SUM(G68:G71)</f>
        <v>0</v>
      </c>
      <c r="H72" s="15">
        <f t="shared" ref="H72:X72" si="17">SUM(H68:H71)</f>
        <v>0</v>
      </c>
      <c r="I72" s="15">
        <f t="shared" si="17"/>
        <v>0</v>
      </c>
      <c r="J72" s="15">
        <f t="shared" si="17"/>
        <v>4578.6133333333337</v>
      </c>
      <c r="K72" s="15">
        <f t="shared" si="17"/>
        <v>3713.1793120000002</v>
      </c>
      <c r="L72" s="15">
        <f t="shared" si="17"/>
        <v>-865.4340213333337</v>
      </c>
      <c r="M72" s="15">
        <f t="shared" si="17"/>
        <v>0</v>
      </c>
      <c r="N72" s="15">
        <f t="shared" si="17"/>
        <v>112.74969400000001</v>
      </c>
      <c r="O72" s="15">
        <f t="shared" si="17"/>
        <v>112.74969400000001</v>
      </c>
      <c r="P72" s="15">
        <f t="shared" si="17"/>
        <v>0</v>
      </c>
      <c r="Q72" s="15">
        <f t="shared" si="17"/>
        <v>0</v>
      </c>
      <c r="R72" s="15">
        <f t="shared" si="17"/>
        <v>0</v>
      </c>
      <c r="S72" s="15">
        <f t="shared" si="17"/>
        <v>0</v>
      </c>
      <c r="T72" s="15">
        <f t="shared" si="17"/>
        <v>0</v>
      </c>
      <c r="U72" s="15">
        <f t="shared" si="17"/>
        <v>0</v>
      </c>
      <c r="V72" s="15">
        <f t="shared" si="17"/>
        <v>0</v>
      </c>
      <c r="W72" s="15">
        <f t="shared" si="17"/>
        <v>3.8987959999999999</v>
      </c>
      <c r="X72" s="15">
        <f t="shared" si="17"/>
        <v>3.8987959999999999</v>
      </c>
      <c r="Y72" s="15">
        <f>Y68+Y69+Y70+Y71</f>
        <v>4578.6133333333337</v>
      </c>
      <c r="Z72" s="15">
        <f>Z68+Z69+Z70+Z71</f>
        <v>3829.8278019999998</v>
      </c>
      <c r="AA72" s="15">
        <f>AA68+AA69+AA70+AA71</f>
        <v>-748.78553133333355</v>
      </c>
      <c r="AB72" s="16">
        <f t="shared" si="14"/>
        <v>0</v>
      </c>
      <c r="AC72" s="16">
        <f t="shared" si="14"/>
        <v>0</v>
      </c>
      <c r="AD72" s="41"/>
      <c r="AE72" s="11" t="e">
        <f t="shared" si="15"/>
        <v>#DIV/0!</v>
      </c>
      <c r="AF72" s="11" t="e">
        <f t="shared" si="16"/>
        <v>#DIV/0!</v>
      </c>
    </row>
    <row r="73" spans="1:32" s="17" customFormat="1" ht="39.75" customHeight="1" x14ac:dyDescent="0.25">
      <c r="A73" s="12">
        <f>A72+1</f>
        <v>67</v>
      </c>
      <c r="B73" s="12" t="s">
        <v>100</v>
      </c>
      <c r="C73" s="12"/>
      <c r="D73" s="14">
        <f>D12+D23+D43+D47+D52+D58+D67</f>
        <v>7299.0499999999993</v>
      </c>
      <c r="E73" s="14">
        <f>E12+E23+E43+E47+E52+E58+E67</f>
        <v>7856.7913497192085</v>
      </c>
      <c r="F73" s="14">
        <f>F12+F23+F43+F47+F52+F58+F67</f>
        <v>557.74134971920819</v>
      </c>
      <c r="G73" s="15">
        <f t="shared" ref="G73:AA73" si="18">G12+G23+G43+G47+G52+G58+G67+G72</f>
        <v>7136.26</v>
      </c>
      <c r="H73" s="15">
        <f t="shared" si="18"/>
        <v>7555.246962762064</v>
      </c>
      <c r="I73" s="15">
        <f t="shared" si="18"/>
        <v>417.7469627620643</v>
      </c>
      <c r="J73" s="15">
        <f t="shared" si="18"/>
        <v>13027.779999999999</v>
      </c>
      <c r="K73" s="15">
        <f t="shared" si="18"/>
        <v>11751.13735436101</v>
      </c>
      <c r="L73" s="15">
        <f t="shared" si="18"/>
        <v>-1276.6426456389916</v>
      </c>
      <c r="M73" s="15">
        <f t="shared" si="18"/>
        <v>24540.261699999999</v>
      </c>
      <c r="N73" s="15">
        <f t="shared" si="18"/>
        <v>28255.952851476392</v>
      </c>
      <c r="O73" s="15">
        <f t="shared" si="18"/>
        <v>3715.6911514763924</v>
      </c>
      <c r="P73" s="15">
        <f t="shared" si="18"/>
        <v>0</v>
      </c>
      <c r="Q73" s="15">
        <f t="shared" si="18"/>
        <v>0</v>
      </c>
      <c r="R73" s="15">
        <f t="shared" si="18"/>
        <v>0</v>
      </c>
      <c r="S73" s="15">
        <f t="shared" si="18"/>
        <v>0</v>
      </c>
      <c r="T73" s="15">
        <f t="shared" si="18"/>
        <v>0</v>
      </c>
      <c r="U73" s="15">
        <f t="shared" si="18"/>
        <v>0</v>
      </c>
      <c r="V73" s="15">
        <f t="shared" si="18"/>
        <v>0</v>
      </c>
      <c r="W73" s="15">
        <f t="shared" si="18"/>
        <v>192.23128279215032</v>
      </c>
      <c r="X73" s="15">
        <f t="shared" si="18"/>
        <v>192.23128279215032</v>
      </c>
      <c r="Y73" s="15">
        <f t="shared" si="18"/>
        <v>37568.041700000002</v>
      </c>
      <c r="Z73" s="15">
        <f t="shared" si="18"/>
        <v>40199.321488629554</v>
      </c>
      <c r="AA73" s="15">
        <f t="shared" si="18"/>
        <v>2631.2797886295525</v>
      </c>
      <c r="AB73" s="16">
        <f t="shared" si="14"/>
        <v>5.2643880267815355</v>
      </c>
      <c r="AC73" s="16">
        <f t="shared" si="14"/>
        <v>5.3207157471836499</v>
      </c>
      <c r="AD73" s="20" t="s">
        <v>121</v>
      </c>
      <c r="AE73" s="11">
        <f t="shared" si="15"/>
        <v>7.6412868759524635</v>
      </c>
      <c r="AF73" s="11">
        <f t="shared" si="16"/>
        <v>5.8538641075586417</v>
      </c>
    </row>
    <row r="74" spans="1:32" ht="54.75" customHeight="1" x14ac:dyDescent="0.25">
      <c r="A74" s="7">
        <f>A73+1</f>
        <v>68</v>
      </c>
      <c r="B74" s="21" t="s">
        <v>101</v>
      </c>
      <c r="C74" s="7"/>
      <c r="D74" s="8"/>
      <c r="E74" s="7"/>
      <c r="F74" s="8"/>
      <c r="G74" s="10">
        <v>0</v>
      </c>
      <c r="H74" s="10">
        <v>0</v>
      </c>
      <c r="I74" s="10">
        <v>0</v>
      </c>
      <c r="J74" s="10">
        <v>0</v>
      </c>
      <c r="K74" s="10">
        <v>1514.5149429999999</v>
      </c>
      <c r="L74" s="10">
        <v>1514.5149429999999</v>
      </c>
      <c r="M74" s="10">
        <v>0</v>
      </c>
      <c r="N74" s="10">
        <v>200.16131399999998</v>
      </c>
      <c r="O74" s="10">
        <v>200.16131399999998</v>
      </c>
      <c r="P74" s="10">
        <v>0</v>
      </c>
      <c r="Q74" s="10">
        <v>0</v>
      </c>
      <c r="R74" s="10">
        <v>0</v>
      </c>
      <c r="S74" s="10">
        <v>0</v>
      </c>
      <c r="T74" s="10">
        <v>0</v>
      </c>
      <c r="U74" s="10">
        <v>0</v>
      </c>
      <c r="V74" s="10">
        <v>0</v>
      </c>
      <c r="W74" s="10">
        <v>0</v>
      </c>
      <c r="X74" s="10">
        <v>0</v>
      </c>
      <c r="Y74" s="10">
        <f>V74+S74+P74+M74+J74</f>
        <v>0</v>
      </c>
      <c r="Z74" s="10">
        <f t="shared" si="1"/>
        <v>1714.6762569999999</v>
      </c>
      <c r="AA74" s="10">
        <f t="shared" si="2"/>
        <v>1714.6762569999999</v>
      </c>
      <c r="AB74" s="9">
        <f t="shared" si="14"/>
        <v>0</v>
      </c>
      <c r="AC74" s="9">
        <f t="shared" si="14"/>
        <v>0</v>
      </c>
      <c r="AD74" s="22" t="s">
        <v>115</v>
      </c>
      <c r="AE74" s="11" t="e">
        <f t="shared" si="15"/>
        <v>#DIV/0!</v>
      </c>
      <c r="AF74" s="11" t="e">
        <f t="shared" si="16"/>
        <v>#DIV/0!</v>
      </c>
    </row>
    <row r="75" spans="1:32" ht="60.75" customHeight="1" x14ac:dyDescent="0.25">
      <c r="A75" s="7">
        <v>69</v>
      </c>
      <c r="B75" s="21" t="s">
        <v>102</v>
      </c>
      <c r="C75" s="7"/>
      <c r="D75" s="8"/>
      <c r="E75" s="7"/>
      <c r="F75" s="8"/>
      <c r="G75" s="10">
        <v>0</v>
      </c>
      <c r="H75" s="10">
        <v>0</v>
      </c>
      <c r="I75" s="10">
        <v>0</v>
      </c>
      <c r="J75" s="10">
        <v>0</v>
      </c>
      <c r="K75" s="10">
        <v>1951.519155</v>
      </c>
      <c r="L75" s="10">
        <v>1951.519155</v>
      </c>
      <c r="M75" s="10">
        <v>0</v>
      </c>
      <c r="N75" s="10">
        <v>675.73694164999995</v>
      </c>
      <c r="O75" s="10">
        <v>675.73694164999995</v>
      </c>
      <c r="P75" s="10">
        <v>0</v>
      </c>
      <c r="Q75" s="10">
        <v>0</v>
      </c>
      <c r="R75" s="10">
        <v>0</v>
      </c>
      <c r="S75" s="10">
        <v>0</v>
      </c>
      <c r="T75" s="10">
        <v>0</v>
      </c>
      <c r="U75" s="10">
        <v>0</v>
      </c>
      <c r="V75" s="10">
        <v>0</v>
      </c>
      <c r="W75" s="10">
        <v>0</v>
      </c>
      <c r="X75" s="10">
        <v>0</v>
      </c>
      <c r="Y75" s="10">
        <f>V75+S75+P75+M75+J75</f>
        <v>0</v>
      </c>
      <c r="Z75" s="10">
        <f>W75+T75+Q75+N75+K75</f>
        <v>2627.25609665</v>
      </c>
      <c r="AA75" s="10">
        <f>Z75-Y75</f>
        <v>2627.25609665</v>
      </c>
      <c r="AB75" s="9">
        <f t="shared" si="14"/>
        <v>0</v>
      </c>
      <c r="AC75" s="9">
        <f t="shared" si="14"/>
        <v>0</v>
      </c>
      <c r="AD75" s="22" t="s">
        <v>116</v>
      </c>
      <c r="AE75" s="11" t="e">
        <f t="shared" si="15"/>
        <v>#DIV/0!</v>
      </c>
      <c r="AF75" s="11" t="e">
        <f t="shared" si="16"/>
        <v>#DIV/0!</v>
      </c>
    </row>
    <row r="76" spans="1:32" s="17" customFormat="1" ht="78.75" customHeight="1" x14ac:dyDescent="0.25">
      <c r="A76" s="12">
        <f>A74+1</f>
        <v>69</v>
      </c>
      <c r="B76" s="12" t="s">
        <v>103</v>
      </c>
      <c r="C76" s="12"/>
      <c r="D76" s="12">
        <f>D73+D74+D75</f>
        <v>7299.0499999999993</v>
      </c>
      <c r="E76" s="12">
        <f t="shared" ref="E76:F76" si="19">E73+E74+E75</f>
        <v>7856.7913497192085</v>
      </c>
      <c r="F76" s="12">
        <f t="shared" si="19"/>
        <v>557.74134971920819</v>
      </c>
      <c r="G76" s="15">
        <f>G73+G74+G75</f>
        <v>7136.26</v>
      </c>
      <c r="H76" s="15">
        <f t="shared" ref="H76:X76" si="20">H73+H74+H75</f>
        <v>7555.246962762064</v>
      </c>
      <c r="I76" s="15">
        <f t="shared" si="20"/>
        <v>417.7469627620643</v>
      </c>
      <c r="J76" s="15">
        <f t="shared" si="20"/>
        <v>13027.779999999999</v>
      </c>
      <c r="K76" s="15">
        <f t="shared" si="20"/>
        <v>15217.17145236101</v>
      </c>
      <c r="L76" s="15">
        <f t="shared" si="20"/>
        <v>2189.3914523610083</v>
      </c>
      <c r="M76" s="15">
        <f t="shared" si="20"/>
        <v>24540.261699999999</v>
      </c>
      <c r="N76" s="15">
        <f t="shared" si="20"/>
        <v>29131.851107126393</v>
      </c>
      <c r="O76" s="15">
        <f t="shared" si="20"/>
        <v>4591.589407126392</v>
      </c>
      <c r="P76" s="15">
        <f t="shared" si="20"/>
        <v>0</v>
      </c>
      <c r="Q76" s="15">
        <f t="shared" si="20"/>
        <v>0</v>
      </c>
      <c r="R76" s="15">
        <f t="shared" si="20"/>
        <v>0</v>
      </c>
      <c r="S76" s="15">
        <f t="shared" si="20"/>
        <v>0</v>
      </c>
      <c r="T76" s="15">
        <f t="shared" si="20"/>
        <v>0</v>
      </c>
      <c r="U76" s="15">
        <f t="shared" si="20"/>
        <v>0</v>
      </c>
      <c r="V76" s="15">
        <f t="shared" si="20"/>
        <v>0</v>
      </c>
      <c r="W76" s="15">
        <f t="shared" si="20"/>
        <v>192.23128279215032</v>
      </c>
      <c r="X76" s="15">
        <f t="shared" si="20"/>
        <v>192.23128279215032</v>
      </c>
      <c r="Y76" s="15">
        <f>Y73+Y74+Y75</f>
        <v>37568.041700000002</v>
      </c>
      <c r="Z76" s="15">
        <f>Z73+Z74+Z75</f>
        <v>44541.253842279555</v>
      </c>
      <c r="AA76" s="15">
        <f>AA73+AA74+AA75</f>
        <v>6973.2121422795517</v>
      </c>
      <c r="AB76" s="16">
        <f t="shared" si="14"/>
        <v>5.2643880267815355</v>
      </c>
      <c r="AC76" s="16">
        <f t="shared" si="14"/>
        <v>5.8954067367767502</v>
      </c>
      <c r="AD76" s="20" t="s">
        <v>114</v>
      </c>
      <c r="AE76" s="11">
        <f t="shared" si="15"/>
        <v>7.6412868759524635</v>
      </c>
      <c r="AF76" s="11">
        <f t="shared" si="16"/>
        <v>5.8538641075586417</v>
      </c>
    </row>
    <row r="78" spans="1:32" ht="26.25" customHeight="1" x14ac:dyDescent="0.25">
      <c r="H78" s="23">
        <v>7555.2469627620649</v>
      </c>
      <c r="Z78" s="24">
        <v>44541.253842279548</v>
      </c>
      <c r="AC78" s="25">
        <f>AC76-AB76</f>
        <v>0.6310187099952147</v>
      </c>
    </row>
    <row r="79" spans="1:32" ht="26.25" customHeight="1" x14ac:dyDescent="0.25">
      <c r="B79" s="26"/>
      <c r="H79" s="26">
        <f>H76-H78</f>
        <v>0</v>
      </c>
      <c r="Z79" s="27">
        <f>Z76-Z78</f>
        <v>0</v>
      </c>
    </row>
    <row r="80" spans="1:32" ht="26.25" customHeight="1" x14ac:dyDescent="0.25">
      <c r="L80" s="25"/>
      <c r="M80" s="25"/>
      <c r="N80" s="25"/>
      <c r="R80" s="25"/>
      <c r="Z80" s="26"/>
    </row>
    <row r="81" spans="3:27" ht="26.25" customHeight="1" x14ac:dyDescent="0.25">
      <c r="H81" s="26"/>
    </row>
    <row r="82" spans="3:27" ht="26.25" customHeight="1" x14ac:dyDescent="0.25">
      <c r="C82" s="26"/>
      <c r="D82" s="26"/>
      <c r="E82" s="26"/>
      <c r="Z82" s="26"/>
    </row>
    <row r="84" spans="3:27" ht="26.25" customHeight="1" x14ac:dyDescent="0.25">
      <c r="AA84" s="26"/>
    </row>
    <row r="85" spans="3:27" ht="26.25" customHeight="1" x14ac:dyDescent="0.25">
      <c r="F85" s="26"/>
    </row>
    <row r="346" spans="1:11" ht="26.25" customHeight="1" x14ac:dyDescent="0.25">
      <c r="A346" s="32">
        <v>40</v>
      </c>
      <c r="B346" s="33" t="s">
        <v>104</v>
      </c>
      <c r="C346" s="34" t="s">
        <v>105</v>
      </c>
      <c r="D346" s="34"/>
      <c r="E346" s="34"/>
      <c r="F346" s="34">
        <v>1310673</v>
      </c>
      <c r="G346" s="34"/>
      <c r="H346" s="34"/>
      <c r="I346" s="35" t="s">
        <v>106</v>
      </c>
      <c r="J346" s="36" t="s">
        <v>107</v>
      </c>
      <c r="K346" s="35" t="s">
        <v>108</v>
      </c>
    </row>
  </sheetData>
  <mergeCells count="24">
    <mergeCell ref="V3:X3"/>
    <mergeCell ref="Y3:AA3"/>
    <mergeCell ref="C16:C18"/>
    <mergeCell ref="C21:C22"/>
    <mergeCell ref="A1:AC1"/>
    <mergeCell ref="A2:A4"/>
    <mergeCell ref="B2:B4"/>
    <mergeCell ref="C2:C4"/>
    <mergeCell ref="G2:I3"/>
    <mergeCell ref="J2:AA2"/>
    <mergeCell ref="J3:L3"/>
    <mergeCell ref="M3:O3"/>
    <mergeCell ref="P3:R3"/>
    <mergeCell ref="S3:U3"/>
    <mergeCell ref="D2:F3"/>
    <mergeCell ref="AD48:AD52"/>
    <mergeCell ref="AD53:AD58"/>
    <mergeCell ref="AD60:AD67"/>
    <mergeCell ref="AD68:AD72"/>
    <mergeCell ref="AD2:AD4"/>
    <mergeCell ref="AD5:AD12"/>
    <mergeCell ref="AD13:AD23"/>
    <mergeCell ref="AD24:AD43"/>
    <mergeCell ref="AD44:AD47"/>
  </mergeCells>
  <printOptions horizontalCentered="1" verticalCentered="1"/>
  <pageMargins left="0.19685039370078741" right="0.19685039370078741" top="0.31496062992125984" bottom="0.31496062992125984" header="0" footer="0"/>
  <pageSetup paperSize="9" scale="42" fitToHeight="2" orientation="landscape" r:id="rId1"/>
  <rowBreaks count="2" manualBreakCount="2">
    <brk id="43" max="29" man="1"/>
    <brk id="76"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3-25-ALL</vt:lpstr>
      <vt:lpstr>'3-25-ALL'!Print_Area</vt:lpstr>
      <vt:lpstr>'3-25-ALL'!Print_Titles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2025-06-04T06:08:47Z</cp:lastPrinted>
  <dcterms:created xsi:type="dcterms:W3CDTF">2025-05-02T11:45:35Z</dcterms:created>
  <dcterms:modified xsi:type="dcterms:W3CDTF">2025-06-04T06:08:48Z</dcterms:modified>
</cp:coreProperties>
</file>